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7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 Gomez\Downloads\"/>
    </mc:Choice>
  </mc:AlternateContent>
  <xr:revisionPtr revIDLastSave="0" documentId="13_ncr:1_{B82D63B3-2402-4860-840D-EA535D9E5198}" xr6:coauthVersionLast="47" xr6:coauthVersionMax="47" xr10:uidLastSave="{00000000-0000-0000-0000-000000000000}"/>
  <bookViews>
    <workbookView xWindow="-120" yWindow="-120" windowWidth="29040" windowHeight="15840" activeTab="1" xr2:uid="{40D3A02F-A609-4D73-A73C-640232F95F58}"/>
  </bookViews>
  <sheets>
    <sheet name="Indice" sheetId="3" r:id="rId1"/>
    <sheet name="Deudas Financieras" sheetId="2" r:id="rId2"/>
    <sheet name="Proveedores" sheetId="1" r:id="rId3"/>
    <sheet name="Otros Pasivo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4" l="1"/>
  <c r="C11" i="4"/>
  <c r="D10" i="4"/>
  <c r="D12" i="4" s="1"/>
  <c r="C10" i="4"/>
  <c r="C12" i="4" s="1"/>
  <c r="B2" i="4"/>
  <c r="E17" i="1"/>
  <c r="E18" i="1" s="1"/>
  <c r="D17" i="1"/>
  <c r="D16" i="1"/>
  <c r="D15" i="1"/>
  <c r="G14" i="1"/>
  <c r="D14" i="1"/>
  <c r="G13" i="1"/>
  <c r="D13" i="1" s="1"/>
  <c r="G12" i="1"/>
  <c r="D12" i="1"/>
  <c r="G11" i="1"/>
  <c r="D11" i="1" s="1"/>
  <c r="D18" i="1" s="1"/>
  <c r="G10" i="1"/>
  <c r="D10" i="1"/>
  <c r="B2" i="1"/>
  <c r="O47" i="2"/>
  <c r="N47" i="2"/>
  <c r="P47" i="2" s="1"/>
  <c r="P46" i="2"/>
  <c r="O46" i="2"/>
  <c r="N46" i="2"/>
  <c r="F41" i="2"/>
  <c r="E41" i="2"/>
  <c r="G41" i="2" s="1"/>
  <c r="G40" i="2"/>
  <c r="F40" i="2"/>
  <c r="E40" i="2"/>
  <c r="Q39" i="2"/>
  <c r="F39" i="2"/>
  <c r="E39" i="2"/>
  <c r="G39" i="2" s="1"/>
  <c r="G42" i="2" s="1"/>
  <c r="G44" i="2" s="1"/>
  <c r="P38" i="2"/>
  <c r="P39" i="2" s="1"/>
  <c r="P37" i="2"/>
  <c r="H32" i="2"/>
  <c r="N31" i="2"/>
  <c r="G31" i="2"/>
  <c r="O30" i="2"/>
  <c r="G30" i="2"/>
  <c r="G32" i="2" s="1"/>
  <c r="G29" i="2"/>
  <c r="O28" i="2"/>
  <c r="O27" i="2"/>
  <c r="O26" i="2"/>
  <c r="O25" i="2"/>
  <c r="O24" i="2"/>
  <c r="O23" i="2"/>
  <c r="E23" i="2"/>
  <c r="O22" i="2"/>
  <c r="F22" i="2"/>
  <c r="O21" i="2"/>
  <c r="O31" i="2" s="1"/>
  <c r="O20" i="2"/>
  <c r="F20" i="2"/>
  <c r="O19" i="2"/>
  <c r="F19" i="2"/>
  <c r="O18" i="2"/>
  <c r="F18" i="2"/>
  <c r="O17" i="2"/>
  <c r="F17" i="2"/>
  <c r="O16" i="2"/>
  <c r="F16" i="2"/>
  <c r="O15" i="2"/>
  <c r="F15" i="2"/>
  <c r="O14" i="2"/>
  <c r="F14" i="2"/>
  <c r="O13" i="2"/>
  <c r="F13" i="2"/>
  <c r="O12" i="2"/>
  <c r="F12" i="2"/>
  <c r="O11" i="2"/>
  <c r="F11" i="2"/>
  <c r="F23" i="2" s="1"/>
  <c r="B2" i="2"/>
  <c r="P48" i="2" l="1"/>
  <c r="P50" i="2" s="1"/>
</calcChain>
</file>

<file path=xl/sharedStrings.xml><?xml version="1.0" encoding="utf-8"?>
<sst xmlns="http://schemas.openxmlformats.org/spreadsheetml/2006/main" count="217" uniqueCount="73">
  <si>
    <t>NOTA 12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</si>
  <si>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</si>
  <si>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</si>
  <si>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</si>
  <si>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</si>
  <si>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</si>
  <si>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</si>
  <si>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</si>
  <si>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</si>
  <si>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</si>
  <si>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</si>
  <si>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</si>
  <si>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</si>
  <si>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EUR</t>
  </si>
  <si>
    <t>(a) Equivalentes al tipo de cambio referencial de la fecha de presentacion</t>
  </si>
  <si>
    <t>(b) Obligaciones garantizadas por valor de guaraníes………..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</si>
  <si>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</si>
  <si>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</si>
  <si>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</si>
  <si>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</si>
  <si>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</si>
  <si>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</si>
  <si>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</si>
  <si>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</si>
  <si>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</si>
  <si>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</si>
  <si>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</si>
  <si>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</si>
  <si>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</si>
  <si>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</si>
  <si>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 xml:space="preserve">Equivalente en Gs. </t>
  </si>
  <si>
    <t>(b) Garantizado por "Cash collateral". Ver Nota 11 y Nota 30.</t>
  </si>
  <si>
    <t>Emisión de bonos No corriente (*)</t>
  </si>
  <si>
    <t xml:space="preserve">Serie </t>
  </si>
  <si>
    <t xml:space="preserve">Tasa Anual </t>
  </si>
  <si>
    <t>Fecha de Vencimiento</t>
  </si>
  <si>
    <t>Capital US$</t>
  </si>
  <si>
    <t>Intereses US$</t>
  </si>
  <si>
    <t>Saldo en US$</t>
  </si>
  <si>
    <t>Serie I</t>
  </si>
  <si>
    <t>Total Deudas por emisión de bonos - No corriente Moneda Extranjera</t>
  </si>
  <si>
    <t xml:space="preserve">Total Deudas por emisión de bonos - No corriente Moneda Local </t>
  </si>
  <si>
    <t>Total Deudas Financieras -No Corriente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</si>
  <si>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</si>
  <si>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</si>
  <si>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</si>
  <si>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</si>
  <si>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</si>
  <si>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</si>
  <si>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</si>
  <si>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</si>
  <si>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</si>
  <si>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3 .</t>
  </si>
  <si>
    <t>Otros Pasivos</t>
  </si>
  <si>
    <t>Concepto</t>
  </si>
  <si>
    <t>Sueldos y otras remuneraciones a pagar</t>
  </si>
  <si>
    <t>Aportes y retenciones a pagar</t>
  </si>
  <si>
    <t>Total remuneraciones y cargas a pagar</t>
  </si>
  <si>
    <t>BG</t>
  </si>
  <si>
    <t xml:space="preserve">NOTA 13 –  PRÉSTAMOS A CORTO Y LARGO PLAZO </t>
  </si>
  <si>
    <t>NOTA 14 – REMUNERACIONES Y CARGAS SOCIALES A PAGAR</t>
  </si>
  <si>
    <t xml:space="preserve">BANCO REGIONAL S.A.E.C.A. </t>
  </si>
  <si>
    <t>BANCO GNB S.A. EN PROCESO DE FUSION</t>
  </si>
  <si>
    <t>Serie II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</si>
  <si>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</si>
  <si>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Capital Gs. 
(miles de Gs)</t>
  </si>
  <si>
    <t>Intereses Gs. 
(miles de Gs)</t>
  </si>
  <si>
    <t>Saldo en Gs.
(miles de Gs)</t>
  </si>
  <si>
    <t>(*)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</si>
  <si>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31.03.2022</t>
  </si>
  <si>
    <t>Serie III</t>
  </si>
  <si>
    <t>Proveedores - Entidades Relacionadas</t>
  </si>
  <si>
    <t>Aguinaldo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</si>
</sst>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#,##0;\(#,##0\)"/>
    <numFmt numFmtId="169" formatCode="_ * #,##0.00_ ;_ * \-#,##0.00_ ;_ * &quot;-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3" applyFont="1" applyFill="1" applyAlignment="1">
      <alignment horizont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5" applyNumberFormat="1" applyFont="1"/>
    <xf numFmtId="164" fontId="4" fillId="0" borderId="0" xfId="0" applyNumberFormat="1" applyFont="1"/>
    <xf numFmtId="41" fontId="4" fillId="0" borderId="0" xfId="2" applyFont="1" applyFill="1"/>
    <xf numFmtId="4" fontId="4" fillId="0" borderId="0" xfId="0" applyNumberFormat="1" applyFont="1"/>
    <xf numFmtId="165" fontId="3" fillId="0" borderId="2" xfId="1" applyNumberFormat="1" applyFont="1" applyFill="1" applyBorder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4" fontId="12" fillId="3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4" fontId="11" fillId="0" borderId="0" xfId="0" applyNumberFormat="1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41" fontId="11" fillId="0" borderId="0" xfId="2" applyFont="1" applyFill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41" fontId="10" fillId="0" borderId="4" xfId="2" applyFont="1" applyFill="1" applyBorder="1"/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41" fontId="10" fillId="0" borderId="4" xfId="0" applyNumberFormat="1" applyFont="1" applyBorder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0" fontId="3" fillId="0" borderId="1" xfId="6" applyFont="1" applyBorder="1" applyAlignment="1">
      <alignment horizontal="left"/>
    </xf>
    <xf numFmtId="168" fontId="4" fillId="0" borderId="0" xfId="5" applyNumberFormat="1" applyFont="1"/>
    <xf numFmtId="165" fontId="4" fillId="0" borderId="0" xfId="1" applyNumberFormat="1" applyFont="1" applyFill="1" applyBorder="1"/>
    <xf numFmtId="14" fontId="11" fillId="0" borderId="0" xfId="0" applyNumberFormat="1" applyFont="1"/>
    <xf numFmtId="0" fontId="1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43" fontId="11" fillId="0" borderId="0" xfId="1" applyFont="1" applyFill="1"/>
    <xf numFmtId="166" fontId="11" fillId="0" borderId="0" xfId="1" applyNumberFormat="1" applyFont="1" applyFill="1" applyAlignment="1">
      <alignment horizontal="left" indent="2"/>
    </xf>
    <xf numFmtId="166" fontId="11" fillId="0" borderId="0" xfId="1" applyNumberFormat="1" applyFont="1" applyFill="1"/>
    <xf numFmtId="166" fontId="11" fillId="0" borderId="0" xfId="0" applyNumberFormat="1" applyFont="1" applyAlignment="1">
      <alignment horizontal="left" indent="2"/>
    </xf>
    <xf numFmtId="4" fontId="15" fillId="3" borderId="5" xfId="0" applyNumberFormat="1" applyFont="1" applyFill="1" applyBorder="1" applyAlignment="1">
      <alignment vertical="top"/>
    </xf>
    <xf numFmtId="166" fontId="15" fillId="3" borderId="5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169" fontId="11" fillId="0" borderId="0" xfId="2" applyNumberFormat="1" applyFont="1" applyFill="1"/>
    <xf numFmtId="166" fontId="4" fillId="0" borderId="0" xfId="1" applyNumberFormat="1" applyFont="1" applyFill="1"/>
    <xf numFmtId="0" fontId="9" fillId="0" borderId="0" xfId="0" applyFont="1"/>
    <xf numFmtId="0" fontId="11" fillId="0" borderId="0" xfId="0" applyFont="1" applyAlignment="1">
      <alignment horizontal="right"/>
    </xf>
    <xf numFmtId="0" fontId="22" fillId="0" borderId="0" xfId="3" applyFont="1" applyFill="1" applyAlignment="1">
      <alignment horizontal="center"/>
    </xf>
    <xf numFmtId="166" fontId="13" fillId="3" borderId="0" xfId="1" applyNumberFormat="1" applyFont="1" applyFill="1" applyBorder="1" applyAlignment="1">
      <alignment horizontal="center" vertical="top"/>
    </xf>
    <xf numFmtId="169" fontId="11" fillId="0" borderId="0" xfId="0" applyNumberFormat="1" applyFont="1"/>
    <xf numFmtId="166" fontId="14" fillId="3" borderId="0" xfId="0" applyNumberFormat="1" applyFont="1" applyFill="1" applyAlignment="1">
      <alignment vertical="top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3" fontId="4" fillId="0" borderId="0" xfId="0" applyNumberFormat="1" applyFont="1"/>
    <xf numFmtId="41" fontId="4" fillId="0" borderId="0" xfId="0" applyNumberFormat="1" applyFont="1"/>
    <xf numFmtId="168" fontId="4" fillId="0" borderId="0" xfId="5" quotePrefix="1" applyNumberFormat="1" applyFont="1"/>
    <xf numFmtId="0" fontId="18" fillId="0" borderId="0" xfId="0" applyFont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</cellXfs>
  <cellStyles count="8">
    <cellStyle name="Hipervínculo" xfId="3" builtinId="8"/>
    <cellStyle name="Millares" xfId="1" builtinId="3"/>
    <cellStyle name="Millares [0]" xfId="2" builtinId="6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BBVA/Liq.%20de%20IVA%20y%20Retenciones/A&#241;o%202014/06_Junio_2014/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sca/Desktop/Amaral%202022/Primer%20trimestre/VICENTE%20SCAVONE%20%20&amp;%20C&#205;A.MARZO%2031.03.2022%20sin%20fir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</sheetNames>
    <sheetDataSet>
      <sheetData sheetId="0" refreshError="1"/>
      <sheetData sheetId="1" refreshError="1">
        <row r="6">
          <cell r="B6">
            <v>-67104465311</v>
          </cell>
        </row>
      </sheetData>
      <sheetData sheetId="2" refreshError="1">
        <row r="6">
          <cell r="B6">
            <v>-67104465311</v>
          </cell>
        </row>
        <row r="7">
          <cell r="B7">
            <v>35725927269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2021"/>
      <sheetName val="DP 2022"/>
      <sheetName val="Aux. EFE 21"/>
      <sheetName val="Aux. EFE 20"/>
      <sheetName val="PREST2022"/>
      <sheetName val="PV 2022"/>
      <sheetName val="ME"/>
      <sheetName val="DP 2021"/>
      <sheetName val="PRES2020"/>
      <sheetName val="Carátula"/>
      <sheetName val="IG"/>
      <sheetName val="Indice"/>
      <sheetName val="Armado 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  <sheetName val="Base de Mone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E3">
            <v>6931.47</v>
          </cell>
        </row>
        <row r="24">
          <cell r="F24">
            <v>-1121290</v>
          </cell>
        </row>
        <row r="25">
          <cell r="F25">
            <v>-4144853</v>
          </cell>
        </row>
        <row r="34">
          <cell r="E34">
            <v>7680.07</v>
          </cell>
        </row>
        <row r="40">
          <cell r="F40">
            <v>-48096</v>
          </cell>
        </row>
        <row r="41">
          <cell r="F41">
            <v>-758066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6">
          <cell r="C6" t="str">
            <v>VICENTE SCAVONE &amp; CIA. S.A.E.</v>
          </cell>
        </row>
      </sheetData>
      <sheetData sheetId="12">
        <row r="4">
          <cell r="G4">
            <v>624660136.81299996</v>
          </cell>
          <cell r="H4">
            <v>1489813396.069</v>
          </cell>
        </row>
        <row r="5">
          <cell r="G5">
            <v>44621</v>
          </cell>
          <cell r="H5">
            <v>44531</v>
          </cell>
          <cell r="O5" t="str">
            <v>Notas</v>
          </cell>
        </row>
        <row r="6">
          <cell r="G6">
            <v>805497188682</v>
          </cell>
          <cell r="H6">
            <v>734812970998</v>
          </cell>
        </row>
        <row r="7">
          <cell r="G7">
            <v>551537609736</v>
          </cell>
          <cell r="H7">
            <v>499599687965</v>
          </cell>
        </row>
        <row r="8">
          <cell r="G8">
            <v>77904275979</v>
          </cell>
          <cell r="H8">
            <v>77008953606</v>
          </cell>
        </row>
        <row r="9">
          <cell r="G9">
            <v>82010067</v>
          </cell>
          <cell r="H9">
            <v>51049463</v>
          </cell>
        </row>
        <row r="10">
          <cell r="G10">
            <v>82010067</v>
          </cell>
          <cell r="H10">
            <v>51049463</v>
          </cell>
          <cell r="O10" t="str">
            <v>Caja</v>
          </cell>
        </row>
        <row r="11">
          <cell r="G11">
            <v>403799682</v>
          </cell>
          <cell r="H11">
            <v>418820386</v>
          </cell>
        </row>
        <row r="12">
          <cell r="G12">
            <v>334584482</v>
          </cell>
          <cell r="H12">
            <v>350112286</v>
          </cell>
          <cell r="O12" t="str">
            <v>Fondo Fijo</v>
          </cell>
        </row>
        <row r="13">
          <cell r="G13">
            <v>69215200</v>
          </cell>
          <cell r="H13">
            <v>68708100</v>
          </cell>
          <cell r="O13" t="str">
            <v>Fondo Fijo</v>
          </cell>
        </row>
        <row r="14">
          <cell r="G14">
            <v>62128057952</v>
          </cell>
          <cell r="H14">
            <v>59964458418</v>
          </cell>
        </row>
        <row r="15">
          <cell r="G15">
            <v>10166213787</v>
          </cell>
          <cell r="H15">
            <v>21213347187</v>
          </cell>
          <cell r="O15" t="str">
            <v>Bancos Locales - Moneda local Guaraníes</v>
          </cell>
        </row>
        <row r="16">
          <cell r="G16">
            <v>3767666405</v>
          </cell>
          <cell r="H16">
            <v>17666405</v>
          </cell>
          <cell r="O16" t="str">
            <v>Bancos Locales - Moneda local Guaraníes</v>
          </cell>
        </row>
        <row r="17">
          <cell r="G17">
            <v>0</v>
          </cell>
          <cell r="H17">
            <v>0</v>
          </cell>
          <cell r="O17" t="str">
            <v>Bancos Locales - Moneda local Guaraníes</v>
          </cell>
        </row>
        <row r="18">
          <cell r="G18">
            <v>999444093</v>
          </cell>
          <cell r="H18">
            <v>110508872</v>
          </cell>
          <cell r="O18" t="str">
            <v>Bancos Locales - Moneda extranjera Dólares</v>
          </cell>
        </row>
        <row r="19">
          <cell r="G19">
            <v>14080474576</v>
          </cell>
          <cell r="H19">
            <v>17006282211</v>
          </cell>
          <cell r="O19" t="str">
            <v>Bancos Locales - Moneda extranjera Dólares</v>
          </cell>
        </row>
        <row r="20">
          <cell r="G20">
            <v>0</v>
          </cell>
          <cell r="H20">
            <v>0</v>
          </cell>
          <cell r="O20" t="str">
            <v>Bancos Locales - Moneda local Guaraníes</v>
          </cell>
        </row>
        <row r="21">
          <cell r="G21">
            <v>0</v>
          </cell>
          <cell r="H21">
            <v>0</v>
          </cell>
          <cell r="O21" t="str">
            <v>Bancos Locales - Moneda local Guaraníes</v>
          </cell>
        </row>
        <row r="22">
          <cell r="G22">
            <v>0</v>
          </cell>
          <cell r="H22">
            <v>0</v>
          </cell>
          <cell r="O22" t="str">
            <v>Bancos Locales - Moneda extranjera Dólares</v>
          </cell>
        </row>
        <row r="23">
          <cell r="G23">
            <v>342750735</v>
          </cell>
          <cell r="H23">
            <v>675137050</v>
          </cell>
          <cell r="O23" t="str">
            <v>Bancos Locales - Moneda local Guaraníes</v>
          </cell>
        </row>
        <row r="24">
          <cell r="G24">
            <v>3382392405</v>
          </cell>
          <cell r="H24">
            <v>2766923980</v>
          </cell>
          <cell r="O24" t="str">
            <v>Bancos Locales - Moneda local Guaraníes</v>
          </cell>
        </row>
        <row r="25">
          <cell r="G25">
            <v>1350575873</v>
          </cell>
          <cell r="H25">
            <v>1698193205</v>
          </cell>
          <cell r="O25" t="str">
            <v>Bancos Locales - Moneda local Guaraníes</v>
          </cell>
        </row>
        <row r="26">
          <cell r="G26">
            <v>2268288487</v>
          </cell>
          <cell r="H26">
            <v>1083693148</v>
          </cell>
          <cell r="O26" t="str">
            <v>Bancos Locales - Moneda extranjera Dólares</v>
          </cell>
        </row>
        <row r="27">
          <cell r="G27">
            <v>1952924366</v>
          </cell>
          <cell r="H27">
            <v>3042663072</v>
          </cell>
          <cell r="O27" t="str">
            <v>Bancos Locales - Moneda local Guaraníes</v>
          </cell>
        </row>
        <row r="28">
          <cell r="G28">
            <v>60924326</v>
          </cell>
          <cell r="H28">
            <v>480617007</v>
          </cell>
          <cell r="O28" t="str">
            <v>Bancos Locales - Moneda extranjera Dólares</v>
          </cell>
        </row>
        <row r="29">
          <cell r="G29">
            <v>0</v>
          </cell>
          <cell r="H29">
            <v>0</v>
          </cell>
          <cell r="O29" t="str">
            <v>Bancos Locales - Moneda local Guaraníes</v>
          </cell>
        </row>
        <row r="30">
          <cell r="G30">
            <v>0</v>
          </cell>
          <cell r="H30">
            <v>0</v>
          </cell>
          <cell r="O30" t="str">
            <v>Bancos Locales - Moneda local Guaraníes</v>
          </cell>
        </row>
        <row r="31">
          <cell r="G31">
            <v>10189887518</v>
          </cell>
          <cell r="H31">
            <v>6110674298</v>
          </cell>
          <cell r="O31" t="str">
            <v>Bancos Locales - Moneda local Guaraníes</v>
          </cell>
        </row>
        <row r="32">
          <cell r="G32">
            <v>51196407</v>
          </cell>
          <cell r="H32">
            <v>62935314</v>
          </cell>
          <cell r="O32" t="str">
            <v>Bancos Locales - Moneda extranjera Dólares</v>
          </cell>
        </row>
        <row r="33">
          <cell r="G33">
            <v>87310805</v>
          </cell>
          <cell r="H33">
            <v>87310805</v>
          </cell>
          <cell r="O33" t="str">
            <v>Bancos Locales - Moneda local Guaraníes</v>
          </cell>
        </row>
        <row r="34">
          <cell r="G34">
            <v>13797358</v>
          </cell>
          <cell r="H34">
            <v>13696273</v>
          </cell>
          <cell r="O34" t="str">
            <v>Bancos Locales - Moneda extranjera Dólares</v>
          </cell>
        </row>
        <row r="35">
          <cell r="G35">
            <v>0</v>
          </cell>
          <cell r="H35">
            <v>0</v>
          </cell>
          <cell r="O35" t="str">
            <v>Bancos en el Extranjero - Moneda extranjera Dólares</v>
          </cell>
        </row>
        <row r="36">
          <cell r="G36">
            <v>0</v>
          </cell>
          <cell r="H36">
            <v>0</v>
          </cell>
          <cell r="O36" t="str">
            <v>Bancos Locales - Moneda local Guaraníes</v>
          </cell>
        </row>
        <row r="37">
          <cell r="G37">
            <v>126909083</v>
          </cell>
          <cell r="H37">
            <v>39022689</v>
          </cell>
          <cell r="O37" t="str">
            <v>Bancos Locales - Moneda local Guaraníes</v>
          </cell>
        </row>
        <row r="38">
          <cell r="G38">
            <v>152245477</v>
          </cell>
          <cell r="H38">
            <v>884452163</v>
          </cell>
          <cell r="O38" t="str">
            <v>Bancos Locales - Moneda extranjera Dólares</v>
          </cell>
        </row>
        <row r="39">
          <cell r="G39">
            <v>9423000</v>
          </cell>
          <cell r="H39">
            <v>9423000</v>
          </cell>
          <cell r="O39" t="str">
            <v>Bancos Locales - Moneda local Guaraníes</v>
          </cell>
        </row>
        <row r="40">
          <cell r="G40">
            <v>1263407679</v>
          </cell>
          <cell r="H40">
            <v>706047563</v>
          </cell>
          <cell r="O40" t="str">
            <v>Bancos Locales - Moneda local Guaraníes</v>
          </cell>
        </row>
        <row r="41">
          <cell r="G41">
            <v>6222070572</v>
          </cell>
          <cell r="H41">
            <v>3940864176</v>
          </cell>
          <cell r="O41" t="str">
            <v>Bancos Locales - Moneda extranjera Dólares</v>
          </cell>
        </row>
        <row r="42">
          <cell r="G42">
            <v>5640155000</v>
          </cell>
          <cell r="H42">
            <v>15000000</v>
          </cell>
          <cell r="O42" t="str">
            <v>Bancos Locales - Moneda local Guaraníes</v>
          </cell>
        </row>
        <row r="43">
          <cell r="G43">
            <v>15290408278</v>
          </cell>
          <cell r="H43">
            <v>16574625339</v>
          </cell>
        </row>
        <row r="44">
          <cell r="G44">
            <v>12360152083</v>
          </cell>
          <cell r="H44">
            <v>10944562943</v>
          </cell>
          <cell r="O44" t="str">
            <v>Recaudaciones a depositar</v>
          </cell>
        </row>
        <row r="45">
          <cell r="G45">
            <v>2747666809</v>
          </cell>
          <cell r="H45">
            <v>4928693558</v>
          </cell>
          <cell r="O45" t="str">
            <v>Cheques rechazados</v>
          </cell>
        </row>
        <row r="46">
          <cell r="G46">
            <v>0</v>
          </cell>
          <cell r="H46">
            <v>0</v>
          </cell>
          <cell r="O46" t="str">
            <v>Cheques diferidos</v>
          </cell>
        </row>
        <row r="47">
          <cell r="G47">
            <v>182589386</v>
          </cell>
          <cell r="H47">
            <v>701368838</v>
          </cell>
          <cell r="O47" t="str">
            <v>Cheques diferidos</v>
          </cell>
        </row>
        <row r="48">
          <cell r="G48">
            <v>38093152090</v>
          </cell>
          <cell r="H48">
            <v>24565303380</v>
          </cell>
        </row>
        <row r="49">
          <cell r="G49">
            <v>251597</v>
          </cell>
          <cell r="H49">
            <v>248105</v>
          </cell>
          <cell r="O49" t="str">
            <v>Inversiones en Mercado Bursatil Local - Moneda Extranjera Dólares</v>
          </cell>
        </row>
        <row r="50">
          <cell r="G50">
            <v>2198928502</v>
          </cell>
          <cell r="H50">
            <v>3164112623</v>
          </cell>
          <cell r="O50" t="str">
            <v>Inversiones en Mercado Bursatil Local - Moneda Local Guaraníes</v>
          </cell>
        </row>
        <row r="51">
          <cell r="G51">
            <v>1920794229</v>
          </cell>
          <cell r="H51">
            <v>6367656082</v>
          </cell>
          <cell r="O51" t="str">
            <v>Inversiones en Mercado Bursatil Local - Moneda Local Guaraníes</v>
          </cell>
        </row>
        <row r="52">
          <cell r="G52">
            <v>127270</v>
          </cell>
          <cell r="H52">
            <v>125837</v>
          </cell>
          <cell r="O52" t="str">
            <v>Inversiones en Mercado Bursatil Local - Moneda Local Guaraníes</v>
          </cell>
        </row>
        <row r="53">
          <cell r="G53">
            <v>7100845855</v>
          </cell>
          <cell r="H53">
            <v>7001253427</v>
          </cell>
          <cell r="O53" t="str">
            <v>Inversiones en Mercado Bursatil Local - Moneda Extranjera Dólares</v>
          </cell>
        </row>
        <row r="54">
          <cell r="G54">
            <v>3573011896</v>
          </cell>
          <cell r="H54">
            <v>3524504565</v>
          </cell>
          <cell r="O54" t="str">
            <v>Inversiones en Mercado Bursatil Local - Moneda Extranjera Dólares</v>
          </cell>
        </row>
        <row r="55">
          <cell r="G55">
            <v>4507402741</v>
          </cell>
          <cell r="H55">
            <v>4507402741</v>
          </cell>
          <cell r="O55" t="str">
            <v>Inversiones en Mercado Bursatil Local - Moneda Local Guaraníes</v>
          </cell>
        </row>
        <row r="56">
          <cell r="G56">
            <v>18791790000</v>
          </cell>
          <cell r="H56">
            <v>0</v>
          </cell>
          <cell r="O56" t="str">
            <v>Inversiones en Mercado Bursatil Local - Moneda Local Guaraníes</v>
          </cell>
        </row>
        <row r="57">
          <cell r="G57">
            <v>202491225725</v>
          </cell>
          <cell r="H57">
            <v>190688791957</v>
          </cell>
        </row>
        <row r="58">
          <cell r="G58">
            <v>183930955939</v>
          </cell>
          <cell r="H58">
            <v>177146247442</v>
          </cell>
        </row>
        <row r="59">
          <cell r="G59">
            <v>177052224271</v>
          </cell>
          <cell r="H59">
            <v>181594555797</v>
          </cell>
          <cell r="O59" t="str">
            <v>Deudores por venta (Locales y del exterior)</v>
          </cell>
        </row>
        <row r="60">
          <cell r="G60">
            <v>1109820325</v>
          </cell>
          <cell r="H60">
            <v>1109820325</v>
          </cell>
          <cell r="O60" t="str">
            <v>Deudores por venta locales</v>
          </cell>
        </row>
        <row r="61">
          <cell r="G61">
            <v>-5766821145</v>
          </cell>
          <cell r="H61">
            <v>-5766821145</v>
          </cell>
          <cell r="O61" t="str">
            <v>Menos Previsiones</v>
          </cell>
        </row>
        <row r="62">
          <cell r="G62">
            <v>-800402185</v>
          </cell>
          <cell r="H62">
            <v>-9268410562</v>
          </cell>
          <cell r="O62" t="str">
            <v>Deudores por venta locales</v>
          </cell>
        </row>
        <row r="63">
          <cell r="G63">
            <v>115538996</v>
          </cell>
          <cell r="H63">
            <v>3952637</v>
          </cell>
          <cell r="O63" t="str">
            <v>Deudores por venta locales</v>
          </cell>
        </row>
        <row r="64">
          <cell r="G64">
            <v>0</v>
          </cell>
          <cell r="H64">
            <v>0</v>
          </cell>
          <cell r="O64" t="str">
            <v>Deudores por venta locales</v>
          </cell>
        </row>
        <row r="65">
          <cell r="G65">
            <v>200745141</v>
          </cell>
          <cell r="H65">
            <v>184004476</v>
          </cell>
          <cell r="O65" t="str">
            <v>Deudores por venta locales</v>
          </cell>
        </row>
        <row r="66">
          <cell r="G66">
            <v>12019850536</v>
          </cell>
          <cell r="H66">
            <v>9289145914</v>
          </cell>
          <cell r="O66" t="str">
            <v>Deudores por venta con relacionadas</v>
          </cell>
        </row>
        <row r="67">
          <cell r="G67">
            <v>18560269786</v>
          </cell>
          <cell r="H67">
            <v>13542544515</v>
          </cell>
        </row>
        <row r="68">
          <cell r="G68">
            <v>18560224527</v>
          </cell>
          <cell r="H68">
            <v>13542544515</v>
          </cell>
          <cell r="O68" t="str">
            <v>Cheques diferidos</v>
          </cell>
        </row>
        <row r="69">
          <cell r="G69">
            <v>-5000</v>
          </cell>
          <cell r="H69">
            <v>0</v>
          </cell>
          <cell r="O69" t="str">
            <v>Otras cuentas a cobrar</v>
          </cell>
        </row>
        <row r="70">
          <cell r="G70">
            <v>0</v>
          </cell>
          <cell r="H70">
            <v>0</v>
          </cell>
          <cell r="O70" t="str">
            <v>Cheques diferidos</v>
          </cell>
        </row>
        <row r="71">
          <cell r="G71">
            <v>50259</v>
          </cell>
          <cell r="H71">
            <v>0</v>
          </cell>
          <cell r="O71" t="str">
            <v>Otras cuentas a cobrar</v>
          </cell>
        </row>
        <row r="72">
          <cell r="G72">
            <v>0</v>
          </cell>
          <cell r="H72">
            <v>0</v>
          </cell>
          <cell r="O72" t="str">
            <v>Otras cuentas a cobrar</v>
          </cell>
        </row>
        <row r="73">
          <cell r="G73">
            <v>46241376650</v>
          </cell>
          <cell r="H73">
            <v>40234283669</v>
          </cell>
        </row>
        <row r="74">
          <cell r="G74">
            <v>13994259714</v>
          </cell>
          <cell r="H74">
            <v>10102986609</v>
          </cell>
        </row>
        <row r="75">
          <cell r="G75">
            <v>13690093475</v>
          </cell>
          <cell r="H75">
            <v>9988080672</v>
          </cell>
          <cell r="O75" t="str">
            <v>Anticipos a proveedores</v>
          </cell>
        </row>
        <row r="76">
          <cell r="G76">
            <v>0</v>
          </cell>
          <cell r="H76">
            <v>0</v>
          </cell>
          <cell r="O76" t="str">
            <v>Otros anticipos</v>
          </cell>
        </row>
        <row r="77">
          <cell r="G77">
            <v>0</v>
          </cell>
          <cell r="H77">
            <v>0</v>
          </cell>
          <cell r="O77" t="str">
            <v>Otros anticipos</v>
          </cell>
        </row>
        <row r="78">
          <cell r="G78">
            <v>107514271</v>
          </cell>
          <cell r="H78">
            <v>107514271</v>
          </cell>
          <cell r="O78" t="str">
            <v>Otros anticipos NC</v>
          </cell>
        </row>
        <row r="79">
          <cell r="G79">
            <v>0</v>
          </cell>
          <cell r="H79">
            <v>0</v>
          </cell>
          <cell r="O79" t="str">
            <v>Otros anticipos</v>
          </cell>
        </row>
        <row r="80">
          <cell r="G80">
            <v>181133173</v>
          </cell>
          <cell r="H80">
            <v>736960</v>
          </cell>
          <cell r="O80" t="str">
            <v>Otros anticipos</v>
          </cell>
        </row>
        <row r="81">
          <cell r="G81">
            <v>11638260</v>
          </cell>
          <cell r="H81">
            <v>0</v>
          </cell>
          <cell r="O81" t="str">
            <v>Otros anticipos</v>
          </cell>
        </row>
        <row r="82">
          <cell r="G82">
            <v>3880535</v>
          </cell>
          <cell r="H82">
            <v>6654706</v>
          </cell>
          <cell r="O82" t="str">
            <v>Otros anticipos</v>
          </cell>
        </row>
        <row r="83">
          <cell r="G83">
            <v>30572165675</v>
          </cell>
          <cell r="H83">
            <v>27987205383</v>
          </cell>
        </row>
        <row r="84">
          <cell r="G84">
            <v>-6165727</v>
          </cell>
          <cell r="H84">
            <v>0</v>
          </cell>
          <cell r="O84" t="str">
            <v xml:space="preserve">I.V.A. Crédito fiscal </v>
          </cell>
        </row>
        <row r="85">
          <cell r="G85">
            <v>-5</v>
          </cell>
          <cell r="H85">
            <v>0</v>
          </cell>
          <cell r="O85" t="str">
            <v xml:space="preserve">I.V.A. Crédito fiscal </v>
          </cell>
        </row>
        <row r="86">
          <cell r="G86">
            <v>21865978912</v>
          </cell>
          <cell r="H86">
            <v>21601456442</v>
          </cell>
          <cell r="O86" t="str">
            <v>Retención Impuesto al Valor agregado</v>
          </cell>
        </row>
        <row r="87">
          <cell r="G87">
            <v>1163123615</v>
          </cell>
          <cell r="H87">
            <v>0</v>
          </cell>
          <cell r="O87" t="str">
            <v>Retención Impuesto a la Renta</v>
          </cell>
        </row>
        <row r="88">
          <cell r="G88">
            <v>90355926</v>
          </cell>
          <cell r="H88">
            <v>86929290</v>
          </cell>
          <cell r="O88" t="str">
            <v xml:space="preserve">I.V.A. Crédito fiscal </v>
          </cell>
        </row>
        <row r="89">
          <cell r="G89">
            <v>7458872950</v>
          </cell>
          <cell r="H89">
            <v>6298819651</v>
          </cell>
          <cell r="O89" t="str">
            <v xml:space="preserve">I.V.A. Crédito fiscal </v>
          </cell>
        </row>
        <row r="90">
          <cell r="G90">
            <v>4</v>
          </cell>
          <cell r="H90">
            <v>0</v>
          </cell>
          <cell r="O90" t="str">
            <v xml:space="preserve">I.V.A. Crédito fiscal </v>
          </cell>
        </row>
        <row r="91">
          <cell r="G91">
            <v>0</v>
          </cell>
          <cell r="H91">
            <v>0</v>
          </cell>
          <cell r="O91" t="str">
            <v>Anticipo Impuesto a la Renta</v>
          </cell>
        </row>
        <row r="92">
          <cell r="G92">
            <v>0</v>
          </cell>
          <cell r="H92">
            <v>0</v>
          </cell>
          <cell r="O92" t="str">
            <v>Impuesto diferido</v>
          </cell>
        </row>
        <row r="93">
          <cell r="G93">
            <v>215281508</v>
          </cell>
          <cell r="H93">
            <v>253266924</v>
          </cell>
        </row>
        <row r="94">
          <cell r="G94">
            <v>215281508</v>
          </cell>
          <cell r="H94">
            <v>253266924</v>
          </cell>
          <cell r="O94" t="str">
            <v>Préstamos al personal</v>
          </cell>
        </row>
        <row r="95">
          <cell r="G95">
            <v>1459669753</v>
          </cell>
          <cell r="H95">
            <v>1890824753</v>
          </cell>
        </row>
        <row r="96">
          <cell r="G96">
            <v>1459669753</v>
          </cell>
          <cell r="H96">
            <v>1890824753</v>
          </cell>
          <cell r="O96" t="str">
            <v>Otros anticipos</v>
          </cell>
        </row>
        <row r="97">
          <cell r="G97">
            <v>0</v>
          </cell>
          <cell r="H97">
            <v>0</v>
          </cell>
          <cell r="O97" t="str">
            <v>Otros anticipos NC</v>
          </cell>
        </row>
        <row r="98">
          <cell r="G98">
            <v>0</v>
          </cell>
          <cell r="H98">
            <v>0</v>
          </cell>
          <cell r="O98" t="str">
            <v>Otros anticipos</v>
          </cell>
        </row>
        <row r="99">
          <cell r="G99">
            <v>0</v>
          </cell>
          <cell r="H99">
            <v>0</v>
          </cell>
        </row>
        <row r="100">
          <cell r="G100">
            <v>0</v>
          </cell>
          <cell r="H100">
            <v>0</v>
          </cell>
        </row>
        <row r="101">
          <cell r="G101">
            <v>0</v>
          </cell>
          <cell r="H101">
            <v>0</v>
          </cell>
          <cell r="O101" t="str">
            <v>Otras cuentas a cobrar</v>
          </cell>
        </row>
        <row r="102">
          <cell r="G102">
            <v>172965843288</v>
          </cell>
          <cell r="H102">
            <v>156920545802</v>
          </cell>
        </row>
        <row r="103">
          <cell r="G103">
            <v>136629109432</v>
          </cell>
          <cell r="H103">
            <v>121953852297</v>
          </cell>
        </row>
        <row r="104">
          <cell r="G104">
            <v>31237465725</v>
          </cell>
          <cell r="H104">
            <v>32848041799</v>
          </cell>
          <cell r="O104" t="str">
            <v>Materia prima</v>
          </cell>
        </row>
        <row r="105">
          <cell r="G105">
            <v>16384065648</v>
          </cell>
          <cell r="H105">
            <v>14387620979</v>
          </cell>
          <cell r="O105" t="str">
            <v xml:space="preserve">Insumos  </v>
          </cell>
        </row>
        <row r="106">
          <cell r="G106">
            <v>7881187796</v>
          </cell>
          <cell r="H106">
            <v>9895455104</v>
          </cell>
          <cell r="O106" t="str">
            <v>Semielaborados</v>
          </cell>
        </row>
        <row r="107">
          <cell r="G107">
            <v>18448287536</v>
          </cell>
          <cell r="H107">
            <v>20902905558</v>
          </cell>
          <cell r="O107" t="str">
            <v>Productos terminados</v>
          </cell>
        </row>
        <row r="108">
          <cell r="G108">
            <v>44507825065</v>
          </cell>
          <cell r="H108">
            <v>44425327697</v>
          </cell>
          <cell r="O108" t="str">
            <v>Productos de reventa</v>
          </cell>
        </row>
        <row r="109">
          <cell r="G109">
            <v>355395356</v>
          </cell>
          <cell r="H109">
            <v>526068148</v>
          </cell>
          <cell r="O109" t="str">
            <v>Muestras médicas</v>
          </cell>
        </row>
        <row r="110">
          <cell r="G110">
            <v>-2997260406</v>
          </cell>
          <cell r="H110">
            <v>-2997260406</v>
          </cell>
          <cell r="O110" t="str">
            <v>Previsión obsolescencia</v>
          </cell>
        </row>
        <row r="111">
          <cell r="G111">
            <v>1500976755</v>
          </cell>
          <cell r="H111">
            <v>1686779343</v>
          </cell>
          <cell r="O111" t="str">
            <v>Productos terminados</v>
          </cell>
        </row>
        <row r="112">
          <cell r="G112">
            <v>-71292437</v>
          </cell>
          <cell r="H112">
            <v>278914075</v>
          </cell>
          <cell r="O112" t="str">
            <v>Productos terminados</v>
          </cell>
        </row>
        <row r="113">
          <cell r="G113">
            <v>19382799119</v>
          </cell>
          <cell r="H113">
            <v>0</v>
          </cell>
          <cell r="O113" t="str">
            <v>Productos de reventa</v>
          </cell>
        </row>
        <row r="114">
          <cell r="G114">
            <v>-340725</v>
          </cell>
          <cell r="H114">
            <v>0</v>
          </cell>
          <cell r="O114" t="str">
            <v>Productos de reventa</v>
          </cell>
        </row>
        <row r="115">
          <cell r="G115">
            <v>0</v>
          </cell>
          <cell r="H115">
            <v>0</v>
          </cell>
          <cell r="O115" t="str">
            <v>Muestras médicas</v>
          </cell>
        </row>
        <row r="116">
          <cell r="G116">
            <v>17351064491</v>
          </cell>
          <cell r="H116">
            <v>18112223759</v>
          </cell>
        </row>
        <row r="117">
          <cell r="G117">
            <v>17351064491</v>
          </cell>
          <cell r="H117">
            <v>18112223759</v>
          </cell>
          <cell r="O117" t="str">
            <v>Importaciones en curso</v>
          </cell>
        </row>
        <row r="118">
          <cell r="G118">
            <v>18985669365</v>
          </cell>
          <cell r="H118">
            <v>16854469746</v>
          </cell>
        </row>
        <row r="119">
          <cell r="G119">
            <v>8135339763</v>
          </cell>
          <cell r="H119">
            <v>6318818107</v>
          </cell>
          <cell r="O119" t="str">
            <v>Producción en proceso</v>
          </cell>
        </row>
        <row r="120">
          <cell r="G120">
            <v>1</v>
          </cell>
          <cell r="H120">
            <v>1</v>
          </cell>
          <cell r="O120" t="str">
            <v>Producción en proceso</v>
          </cell>
        </row>
        <row r="121">
          <cell r="G121">
            <v>677742699</v>
          </cell>
          <cell r="H121">
            <v>313052946</v>
          </cell>
          <cell r="O121" t="str">
            <v>Producción en proceso</v>
          </cell>
        </row>
        <row r="122">
          <cell r="G122">
            <v>10222598692</v>
          </cell>
          <cell r="H122">
            <v>10222598692</v>
          </cell>
          <cell r="O122" t="str">
            <v>Producción en proceso</v>
          </cell>
        </row>
        <row r="123">
          <cell r="G123">
            <v>0</v>
          </cell>
          <cell r="H123">
            <v>0</v>
          </cell>
          <cell r="O123" t="str">
            <v>Producción en proceso</v>
          </cell>
        </row>
        <row r="124">
          <cell r="G124">
            <v>0</v>
          </cell>
          <cell r="H124">
            <v>0</v>
          </cell>
          <cell r="O124" t="str">
            <v>Producción en proceso</v>
          </cell>
        </row>
        <row r="125">
          <cell r="G125">
            <v>-187311</v>
          </cell>
          <cell r="H125">
            <v>0</v>
          </cell>
          <cell r="O125" t="str">
            <v>Producción en proceso</v>
          </cell>
        </row>
        <row r="126">
          <cell r="G126">
            <v>0</v>
          </cell>
          <cell r="H126">
            <v>0</v>
          </cell>
          <cell r="O126" t="str">
            <v>Producción en proceso</v>
          </cell>
        </row>
        <row r="127">
          <cell r="G127">
            <v>-49824479</v>
          </cell>
          <cell r="H127">
            <v>0</v>
          </cell>
          <cell r="O127" t="str">
            <v>Producción en proceso</v>
          </cell>
        </row>
        <row r="128">
          <cell r="G128">
            <v>5653292909</v>
          </cell>
          <cell r="H128">
            <v>2312371348</v>
          </cell>
        </row>
        <row r="129">
          <cell r="G129">
            <v>734961874</v>
          </cell>
          <cell r="H129">
            <v>794433370</v>
          </cell>
        </row>
        <row r="130">
          <cell r="G130">
            <v>6438357</v>
          </cell>
          <cell r="H130">
            <v>0</v>
          </cell>
          <cell r="O130" t="str">
            <v>Seguros a vencer</v>
          </cell>
        </row>
        <row r="131">
          <cell r="G131">
            <v>684730</v>
          </cell>
          <cell r="H131">
            <v>0</v>
          </cell>
          <cell r="O131" t="str">
            <v>Seguros a vencer</v>
          </cell>
        </row>
        <row r="132">
          <cell r="G132">
            <v>17928164</v>
          </cell>
          <cell r="H132">
            <v>88755689</v>
          </cell>
          <cell r="O132" t="str">
            <v>Seguros a vencer</v>
          </cell>
        </row>
        <row r="133">
          <cell r="G133">
            <v>9417807</v>
          </cell>
          <cell r="H133">
            <v>0</v>
          </cell>
          <cell r="O133" t="str">
            <v>Seguros a vencer</v>
          </cell>
        </row>
        <row r="134">
          <cell r="G134">
            <v>3082192</v>
          </cell>
          <cell r="H134">
            <v>0</v>
          </cell>
          <cell r="O134" t="str">
            <v>Seguros a vencer</v>
          </cell>
        </row>
        <row r="135">
          <cell r="G135">
            <v>465340894</v>
          </cell>
          <cell r="H135">
            <v>448742681</v>
          </cell>
          <cell r="O135" t="str">
            <v>Seguros a vencer</v>
          </cell>
        </row>
        <row r="136">
          <cell r="G136">
            <v>232069730</v>
          </cell>
          <cell r="H136">
            <v>256935000</v>
          </cell>
          <cell r="O136" t="str">
            <v>Seguros a vencer</v>
          </cell>
        </row>
        <row r="137">
          <cell r="G137">
            <v>4874288173</v>
          </cell>
          <cell r="H137">
            <v>1477531480</v>
          </cell>
        </row>
        <row r="138">
          <cell r="G138">
            <v>57642515</v>
          </cell>
          <cell r="H138">
            <v>57642515</v>
          </cell>
          <cell r="O138" t="str">
            <v>Intereses a vencer</v>
          </cell>
        </row>
        <row r="139">
          <cell r="G139">
            <v>200003065</v>
          </cell>
          <cell r="H139">
            <v>198537758</v>
          </cell>
          <cell r="O139" t="str">
            <v>Intereses a vencer</v>
          </cell>
        </row>
        <row r="140">
          <cell r="G140">
            <v>2818386984</v>
          </cell>
          <cell r="H140">
            <v>741712328</v>
          </cell>
          <cell r="O140" t="str">
            <v>Intereses a vencer bonos Gs. - CP</v>
          </cell>
        </row>
        <row r="141">
          <cell r="G141">
            <v>1798255609</v>
          </cell>
          <cell r="H141">
            <v>479638879</v>
          </cell>
          <cell r="O141" t="str">
            <v>Intereses a vencer bonos Usd. - CP</v>
          </cell>
        </row>
        <row r="142">
          <cell r="G142">
            <v>44042862</v>
          </cell>
          <cell r="H142">
            <v>40406498</v>
          </cell>
        </row>
        <row r="143">
          <cell r="G143">
            <v>44042862</v>
          </cell>
          <cell r="H143">
            <v>40406498</v>
          </cell>
          <cell r="O143" t="str">
            <v>Garantía de alquiler</v>
          </cell>
        </row>
        <row r="144">
          <cell r="G144">
            <v>8188443095</v>
          </cell>
          <cell r="H144">
            <v>7869438203</v>
          </cell>
        </row>
        <row r="145">
          <cell r="G145">
            <v>8188443095</v>
          </cell>
          <cell r="H145">
            <v>7869438203</v>
          </cell>
        </row>
        <row r="146">
          <cell r="G146">
            <v>115961314</v>
          </cell>
          <cell r="H146">
            <v>115961314</v>
          </cell>
          <cell r="O146" t="str">
            <v>Otros Activos</v>
          </cell>
        </row>
        <row r="147">
          <cell r="G147">
            <v>0</v>
          </cell>
          <cell r="H147">
            <v>0</v>
          </cell>
          <cell r="O147" t="str">
            <v>Otros Activos</v>
          </cell>
        </row>
        <row r="148">
          <cell r="G148">
            <v>7983584235</v>
          </cell>
          <cell r="H148">
            <v>7753476889</v>
          </cell>
          <cell r="O148" t="str">
            <v>Repuestos</v>
          </cell>
        </row>
        <row r="149">
          <cell r="G149">
            <v>88897546</v>
          </cell>
          <cell r="H149">
            <v>0</v>
          </cell>
          <cell r="O149" t="str">
            <v>Otros Activos</v>
          </cell>
        </row>
        <row r="150">
          <cell r="G150">
            <v>253959578946</v>
          </cell>
          <cell r="H150">
            <v>235213283033</v>
          </cell>
        </row>
        <row r="151">
          <cell r="G151">
            <v>182370661036</v>
          </cell>
          <cell r="H151">
            <v>168789085688</v>
          </cell>
        </row>
        <row r="152">
          <cell r="G152">
            <v>2823757919</v>
          </cell>
          <cell r="H152">
            <v>2969145125</v>
          </cell>
        </row>
        <row r="153">
          <cell r="G153">
            <v>7135274970</v>
          </cell>
          <cell r="H153">
            <v>7135274970</v>
          </cell>
        </row>
        <row r="154">
          <cell r="G154">
            <v>402125827</v>
          </cell>
          <cell r="H154">
            <v>402125827</v>
          </cell>
        </row>
        <row r="155">
          <cell r="G155">
            <v>1815091919</v>
          </cell>
          <cell r="H155">
            <v>1815091919</v>
          </cell>
        </row>
        <row r="156">
          <cell r="G156">
            <v>-6528734797</v>
          </cell>
          <cell r="H156">
            <v>-6383347591</v>
          </cell>
        </row>
        <row r="157">
          <cell r="G157">
            <v>32055415794</v>
          </cell>
          <cell r="H157">
            <v>33176108163</v>
          </cell>
        </row>
        <row r="158">
          <cell r="G158">
            <v>74192811620</v>
          </cell>
          <cell r="H158">
            <v>74192811620</v>
          </cell>
        </row>
        <row r="159">
          <cell r="G159">
            <v>7728160846</v>
          </cell>
          <cell r="H159">
            <v>7728160846</v>
          </cell>
        </row>
        <row r="160">
          <cell r="G160">
            <v>5333636185</v>
          </cell>
          <cell r="H160">
            <v>5333636185</v>
          </cell>
        </row>
        <row r="161">
          <cell r="G161">
            <v>122452506</v>
          </cell>
          <cell r="H161">
            <v>122452506</v>
          </cell>
        </row>
        <row r="162">
          <cell r="G162">
            <v>894728710</v>
          </cell>
          <cell r="H162">
            <v>894728710</v>
          </cell>
        </row>
        <row r="163">
          <cell r="G163">
            <v>25194672450</v>
          </cell>
          <cell r="H163">
            <v>25194672450</v>
          </cell>
        </row>
        <row r="164">
          <cell r="G164">
            <v>-81411046523</v>
          </cell>
          <cell r="H164">
            <v>-80290354154</v>
          </cell>
        </row>
        <row r="165">
          <cell r="G165">
            <v>575791078</v>
          </cell>
          <cell r="H165">
            <v>611390269</v>
          </cell>
        </row>
        <row r="166">
          <cell r="G166">
            <v>4315796772</v>
          </cell>
          <cell r="H166">
            <v>4315796772</v>
          </cell>
        </row>
        <row r="167">
          <cell r="G167">
            <v>50532826</v>
          </cell>
          <cell r="H167">
            <v>50532826</v>
          </cell>
        </row>
        <row r="168">
          <cell r="G168">
            <v>1145629213</v>
          </cell>
          <cell r="H168">
            <v>1145629213</v>
          </cell>
        </row>
        <row r="169">
          <cell r="G169">
            <v>-4936167733</v>
          </cell>
          <cell r="H169">
            <v>-4900568542</v>
          </cell>
        </row>
        <row r="170">
          <cell r="G170">
            <v>70424321052</v>
          </cell>
          <cell r="H170">
            <v>70905070422</v>
          </cell>
        </row>
        <row r="171">
          <cell r="G171">
            <v>50836299864</v>
          </cell>
          <cell r="H171">
            <v>50836299864</v>
          </cell>
        </row>
        <row r="172">
          <cell r="G172">
            <v>11182164828</v>
          </cell>
          <cell r="H172">
            <v>11182164828</v>
          </cell>
        </row>
        <row r="173">
          <cell r="G173">
            <v>1766652976</v>
          </cell>
          <cell r="H173">
            <v>1766652976</v>
          </cell>
        </row>
        <row r="174">
          <cell r="G174">
            <v>35087752346</v>
          </cell>
          <cell r="H174">
            <v>35087752346</v>
          </cell>
        </row>
        <row r="175">
          <cell r="G175">
            <v>-28448548962</v>
          </cell>
          <cell r="H175">
            <v>-27967799592</v>
          </cell>
        </row>
        <row r="176">
          <cell r="G176">
            <v>76491375193</v>
          </cell>
          <cell r="H176">
            <v>61127371709</v>
          </cell>
        </row>
        <row r="177">
          <cell r="G177">
            <v>14514534254</v>
          </cell>
          <cell r="H177">
            <v>13068902793</v>
          </cell>
        </row>
        <row r="178">
          <cell r="G178">
            <v>0</v>
          </cell>
          <cell r="H178">
            <v>0</v>
          </cell>
        </row>
        <row r="179">
          <cell r="G179">
            <v>0</v>
          </cell>
          <cell r="H179">
            <v>0</v>
          </cell>
        </row>
        <row r="180">
          <cell r="G180">
            <v>0</v>
          </cell>
          <cell r="H180">
            <v>0</v>
          </cell>
        </row>
        <row r="181">
          <cell r="G181">
            <v>954027082</v>
          </cell>
          <cell r="H181">
            <v>954027082</v>
          </cell>
        </row>
        <row r="182">
          <cell r="G182">
            <v>18740552625</v>
          </cell>
          <cell r="H182">
            <v>15826157768</v>
          </cell>
        </row>
        <row r="183">
          <cell r="G183">
            <v>8973080674</v>
          </cell>
          <cell r="H183">
            <v>8922288049</v>
          </cell>
        </row>
        <row r="184">
          <cell r="G184">
            <v>9161927044</v>
          </cell>
          <cell r="H184">
            <v>5648643184</v>
          </cell>
        </row>
        <row r="185">
          <cell r="G185">
            <v>20075248992</v>
          </cell>
          <cell r="H185">
            <v>12879487121</v>
          </cell>
        </row>
        <row r="186">
          <cell r="G186">
            <v>3544877516</v>
          </cell>
          <cell r="H186">
            <v>3300738706</v>
          </cell>
        </row>
        <row r="187">
          <cell r="G187">
            <v>4172385</v>
          </cell>
          <cell r="H187">
            <v>4172385</v>
          </cell>
        </row>
        <row r="188">
          <cell r="G188">
            <v>0</v>
          </cell>
          <cell r="H188">
            <v>0</v>
          </cell>
        </row>
        <row r="189">
          <cell r="G189">
            <v>522954621</v>
          </cell>
          <cell r="H189">
            <v>522954621</v>
          </cell>
        </row>
        <row r="190">
          <cell r="G190">
            <v>67471100733</v>
          </cell>
          <cell r="H190">
            <v>62330113290</v>
          </cell>
        </row>
        <row r="191">
          <cell r="G191">
            <v>67471100733</v>
          </cell>
          <cell r="H191">
            <v>62330113290</v>
          </cell>
        </row>
        <row r="192">
          <cell r="G192">
            <v>15398571330</v>
          </cell>
          <cell r="H192">
            <v>15446039644</v>
          </cell>
          <cell r="O192" t="str">
            <v>Inversiones Itaú Miami</v>
          </cell>
        </row>
        <row r="193">
          <cell r="G193">
            <v>0</v>
          </cell>
          <cell r="H193">
            <v>0</v>
          </cell>
          <cell r="O193" t="str">
            <v>Incremento en inversiones</v>
          </cell>
        </row>
        <row r="194">
          <cell r="G194">
            <v>31775195882</v>
          </cell>
          <cell r="H194">
            <v>28752499999</v>
          </cell>
          <cell r="O194" t="str">
            <v>Intereses a vencer bonos Gs. - LP</v>
          </cell>
        </row>
        <row r="195">
          <cell r="G195">
            <v>20297333521</v>
          </cell>
          <cell r="H195">
            <v>18131573647</v>
          </cell>
          <cell r="O195" t="str">
            <v>Intereses a vencer bonos Us. - LP</v>
          </cell>
        </row>
        <row r="196">
          <cell r="G196">
            <v>0</v>
          </cell>
          <cell r="H196">
            <v>0</v>
          </cell>
          <cell r="O196" t="str">
            <v>Bonos aprobados Gs.</v>
          </cell>
        </row>
        <row r="197">
          <cell r="G197">
            <v>0</v>
          </cell>
          <cell r="H197">
            <v>0</v>
          </cell>
          <cell r="O197" t="str">
            <v xml:space="preserve">Bonos aprobados Usd. </v>
          </cell>
        </row>
        <row r="198">
          <cell r="G198">
            <v>4094084055</v>
          </cell>
          <cell r="H198">
            <v>4094084055</v>
          </cell>
        </row>
        <row r="199">
          <cell r="G199">
            <v>4094084055</v>
          </cell>
          <cell r="H199">
            <v>4094084055</v>
          </cell>
        </row>
        <row r="200">
          <cell r="G200">
            <v>912000002</v>
          </cell>
          <cell r="H200">
            <v>912000002</v>
          </cell>
          <cell r="O200" t="str">
            <v>Títulos de marca</v>
          </cell>
        </row>
        <row r="201">
          <cell r="G201">
            <v>179090909</v>
          </cell>
          <cell r="H201">
            <v>179090909</v>
          </cell>
          <cell r="O201" t="str">
            <v>Sistema Oracle</v>
          </cell>
        </row>
        <row r="202">
          <cell r="G202">
            <v>3002993144</v>
          </cell>
          <cell r="H202">
            <v>3002993144</v>
          </cell>
          <cell r="O202" t="str">
            <v>Tecnología Biotec</v>
          </cell>
        </row>
        <row r="203">
          <cell r="G203">
            <v>23733122</v>
          </cell>
          <cell r="H203">
            <v>0</v>
          </cell>
        </row>
        <row r="204">
          <cell r="G204">
            <v>23733122</v>
          </cell>
          <cell r="H204">
            <v>0</v>
          </cell>
        </row>
        <row r="205">
          <cell r="G205">
            <v>23733122</v>
          </cell>
          <cell r="H205">
            <v>0</v>
          </cell>
          <cell r="O205" t="str">
            <v>Otros Activos</v>
          </cell>
        </row>
        <row r="206">
          <cell r="G206">
            <v>-258641808674</v>
          </cell>
          <cell r="H206">
            <v>-211714805144</v>
          </cell>
        </row>
        <row r="207">
          <cell r="G207">
            <v>-116820834801</v>
          </cell>
          <cell r="H207">
            <v>-94127442217</v>
          </cell>
        </row>
        <row r="208">
          <cell r="G208">
            <v>-87981376235</v>
          </cell>
          <cell r="H208">
            <v>-61544833257</v>
          </cell>
        </row>
        <row r="209">
          <cell r="G209">
            <v>-87981376235</v>
          </cell>
          <cell r="H209">
            <v>-61544833257</v>
          </cell>
        </row>
        <row r="210">
          <cell r="G210">
            <v>-52205686666</v>
          </cell>
          <cell r="H210">
            <v>-42606532190</v>
          </cell>
          <cell r="O210" t="str">
            <v>Proveedores locales</v>
          </cell>
        </row>
        <row r="211">
          <cell r="G211">
            <v>-35275172247</v>
          </cell>
          <cell r="H211">
            <v>-18199284344</v>
          </cell>
          <cell r="O211" t="str">
            <v>Proveedores exterior</v>
          </cell>
        </row>
        <row r="212">
          <cell r="G212">
            <v>-69036</v>
          </cell>
          <cell r="H212">
            <v>0</v>
          </cell>
          <cell r="O212" t="str">
            <v>Facturas a recibir</v>
          </cell>
        </row>
        <row r="213">
          <cell r="G213">
            <v>-543548018</v>
          </cell>
          <cell r="H213">
            <v>-739016723</v>
          </cell>
          <cell r="O213" t="str">
            <v>Facturas a recibir</v>
          </cell>
        </row>
        <row r="214">
          <cell r="G214">
            <v>-781299</v>
          </cell>
          <cell r="H214">
            <v>0</v>
          </cell>
          <cell r="O214" t="str">
            <v>Facturas a recibir</v>
          </cell>
        </row>
        <row r="215">
          <cell r="G215">
            <v>43881031</v>
          </cell>
          <cell r="H215">
            <v>0</v>
          </cell>
          <cell r="O215" t="str">
            <v>Proveedores locales</v>
          </cell>
        </row>
        <row r="216">
          <cell r="G216">
            <v>-13965001252</v>
          </cell>
          <cell r="H216">
            <v>-18453410200</v>
          </cell>
        </row>
        <row r="217">
          <cell r="G217">
            <v>-13965001252</v>
          </cell>
          <cell r="H217">
            <v>-18453410200</v>
          </cell>
        </row>
        <row r="218">
          <cell r="G218">
            <v>-13965001252</v>
          </cell>
          <cell r="H218">
            <v>-18453410200</v>
          </cell>
          <cell r="O218" t="str">
            <v>Préstamos bancarios</v>
          </cell>
        </row>
        <row r="219">
          <cell r="G219">
            <v>0</v>
          </cell>
          <cell r="H219">
            <v>0</v>
          </cell>
          <cell r="O219" t="str">
            <v>Provisiones varias</v>
          </cell>
        </row>
        <row r="221">
          <cell r="G221">
            <v>0</v>
          </cell>
          <cell r="H221">
            <v>0</v>
          </cell>
          <cell r="O221" t="str">
            <v>Intereses a vencer</v>
          </cell>
        </row>
        <row r="222">
          <cell r="G222">
            <v>0</v>
          </cell>
          <cell r="H222">
            <v>0</v>
          </cell>
          <cell r="O222" t="str">
            <v>Intereses a vencer</v>
          </cell>
        </row>
        <row r="223">
          <cell r="G223">
            <v>-1212554923</v>
          </cell>
          <cell r="H223">
            <v>-1237506009</v>
          </cell>
        </row>
        <row r="224">
          <cell r="G224">
            <v>-1212554923</v>
          </cell>
          <cell r="H224">
            <v>-1237506009</v>
          </cell>
        </row>
        <row r="225">
          <cell r="G225">
            <v>-1212554923</v>
          </cell>
          <cell r="H225">
            <v>-1237506009</v>
          </cell>
          <cell r="O225" t="str">
            <v>Aportes y retenciones a pagar</v>
          </cell>
        </row>
        <row r="226">
          <cell r="G226">
            <v>0</v>
          </cell>
          <cell r="H226">
            <v>0</v>
          </cell>
          <cell r="O226" t="str">
            <v>Aportes y retenciones a pagar</v>
          </cell>
        </row>
        <row r="227">
          <cell r="G227">
            <v>-6285094465</v>
          </cell>
          <cell r="H227">
            <v>-3439595122</v>
          </cell>
        </row>
        <row r="228">
          <cell r="G228">
            <v>-6285094465</v>
          </cell>
          <cell r="H228">
            <v>-3439595122</v>
          </cell>
        </row>
        <row r="229">
          <cell r="G229">
            <v>6037994</v>
          </cell>
          <cell r="H229">
            <v>0</v>
          </cell>
          <cell r="O229" t="str">
            <v>Retenciones a pagar</v>
          </cell>
        </row>
        <row r="230">
          <cell r="G230">
            <v>-6037941</v>
          </cell>
          <cell r="H230">
            <v>0</v>
          </cell>
          <cell r="O230" t="str">
            <v>Retenciones a pagar</v>
          </cell>
        </row>
        <row r="231">
          <cell r="G231">
            <v>0</v>
          </cell>
          <cell r="H231">
            <v>0</v>
          </cell>
          <cell r="O231" t="str">
            <v>Retenciones a pagar</v>
          </cell>
        </row>
        <row r="232">
          <cell r="G232">
            <v>-1069675079</v>
          </cell>
          <cell r="H232">
            <v>-1208068990</v>
          </cell>
          <cell r="O232" t="str">
            <v>Retenciones a pagar</v>
          </cell>
        </row>
        <row r="233">
          <cell r="G233">
            <v>0</v>
          </cell>
          <cell r="H233">
            <v>0</v>
          </cell>
          <cell r="O233" t="str">
            <v>Retenciones a pagar</v>
          </cell>
        </row>
        <row r="234">
          <cell r="G234">
            <v>-5231526132</v>
          </cell>
          <cell r="H234">
            <v>-2231526132</v>
          </cell>
          <cell r="O234" t="str">
            <v>Impuesto a la renta a pagar</v>
          </cell>
        </row>
        <row r="235">
          <cell r="G235">
            <v>16106683</v>
          </cell>
          <cell r="H235">
            <v>0</v>
          </cell>
          <cell r="O235" t="str">
            <v>Retenciones a pagar</v>
          </cell>
        </row>
        <row r="236">
          <cell r="G236">
            <v>0</v>
          </cell>
          <cell r="H236">
            <v>0</v>
          </cell>
          <cell r="O236" t="str">
            <v>Retenciones a pagar</v>
          </cell>
        </row>
        <row r="237">
          <cell r="G237">
            <v>10</v>
          </cell>
          <cell r="O237" t="str">
            <v>Retenciones a pagar</v>
          </cell>
        </row>
        <row r="238">
          <cell r="G238">
            <v>-1060211476</v>
          </cell>
          <cell r="H238">
            <v>-4980634420</v>
          </cell>
        </row>
        <row r="239">
          <cell r="G239">
            <v>-1060211476</v>
          </cell>
          <cell r="H239">
            <v>-4980634420</v>
          </cell>
        </row>
        <row r="240">
          <cell r="G240">
            <v>339031721</v>
          </cell>
          <cell r="H240">
            <v>0</v>
          </cell>
          <cell r="O240" t="str">
            <v>Dividendos a pagar</v>
          </cell>
        </row>
        <row r="241">
          <cell r="G241">
            <v>-530105738</v>
          </cell>
          <cell r="H241">
            <v>-1660211476</v>
          </cell>
          <cell r="O241" t="str">
            <v>Dividendos a pagar</v>
          </cell>
        </row>
        <row r="242">
          <cell r="G242">
            <v>-143253368</v>
          </cell>
          <cell r="H242">
            <v>-277735951</v>
          </cell>
          <cell r="O242" t="str">
            <v>Dividendos a pagar</v>
          </cell>
        </row>
        <row r="243">
          <cell r="G243">
            <v>0</v>
          </cell>
          <cell r="H243">
            <v>0</v>
          </cell>
          <cell r="O243" t="str">
            <v>Dividendos a pagar</v>
          </cell>
        </row>
        <row r="244">
          <cell r="G244">
            <v>-143253368</v>
          </cell>
          <cell r="H244">
            <v>-277735951</v>
          </cell>
          <cell r="O244" t="str">
            <v>Dividendos a pagar</v>
          </cell>
        </row>
        <row r="245">
          <cell r="G245">
            <v>-143253368</v>
          </cell>
          <cell r="H245">
            <v>-277735951</v>
          </cell>
          <cell r="O245" t="str">
            <v>Dividendos a pagar</v>
          </cell>
        </row>
        <row r="246">
          <cell r="G246">
            <v>-143253368</v>
          </cell>
          <cell r="H246">
            <v>-277735951</v>
          </cell>
          <cell r="O246" t="str">
            <v>Dividendos a pagar</v>
          </cell>
        </row>
        <row r="247">
          <cell r="G247">
            <v>-143253368</v>
          </cell>
          <cell r="H247">
            <v>-277735951</v>
          </cell>
          <cell r="O247" t="str">
            <v>Dividendos a pagar</v>
          </cell>
        </row>
        <row r="248">
          <cell r="G248">
            <v>-152870619</v>
          </cell>
          <cell r="H248">
            <v>-271531721</v>
          </cell>
          <cell r="O248" t="str">
            <v>Dividendos a pagar</v>
          </cell>
        </row>
        <row r="249">
          <cell r="G249">
            <v>0</v>
          </cell>
          <cell r="H249">
            <v>-95282662</v>
          </cell>
          <cell r="O249" t="str">
            <v>Dividendos a pagar</v>
          </cell>
        </row>
        <row r="250">
          <cell r="G250">
            <v>0</v>
          </cell>
          <cell r="H250">
            <v>-1064928806</v>
          </cell>
          <cell r="O250" t="str">
            <v>Dividendos a pagar</v>
          </cell>
        </row>
        <row r="251">
          <cell r="G251">
            <v>0</v>
          </cell>
          <cell r="H251">
            <v>-500000000</v>
          </cell>
          <cell r="O251" t="str">
            <v>Dividendos a pagar</v>
          </cell>
        </row>
        <row r="252">
          <cell r="G252">
            <v>-6316596450</v>
          </cell>
          <cell r="H252">
            <v>-4471463209</v>
          </cell>
        </row>
        <row r="253">
          <cell r="G253">
            <v>-6316596450</v>
          </cell>
          <cell r="H253">
            <v>-4471463209</v>
          </cell>
        </row>
        <row r="254">
          <cell r="G254">
            <v>-44069675</v>
          </cell>
          <cell r="H254">
            <v>0</v>
          </cell>
          <cell r="O254" t="str">
            <v xml:space="preserve"> Sueldos y Comisiones a Pagar</v>
          </cell>
        </row>
        <row r="255">
          <cell r="G255">
            <v>-1199165691</v>
          </cell>
          <cell r="H255">
            <v>0</v>
          </cell>
          <cell r="O255" t="str">
            <v>Aguinaldo a Pagar</v>
          </cell>
        </row>
        <row r="256">
          <cell r="G256">
            <v>0</v>
          </cell>
          <cell r="H256">
            <v>0</v>
          </cell>
          <cell r="O256" t="str">
            <v>Combustibles a pagar</v>
          </cell>
        </row>
        <row r="257">
          <cell r="G257">
            <v>0</v>
          </cell>
          <cell r="H257">
            <v>0</v>
          </cell>
          <cell r="O257" t="str">
            <v>Sueldos a pagar</v>
          </cell>
        </row>
        <row r="258">
          <cell r="G258">
            <v>-990197425</v>
          </cell>
          <cell r="H258">
            <v>-961559065</v>
          </cell>
          <cell r="O258" t="str">
            <v>Mercaderías de terceros pendiente de entrega</v>
          </cell>
        </row>
        <row r="259">
          <cell r="G259">
            <v>-2015872544</v>
          </cell>
          <cell r="H259">
            <v>-1040406134</v>
          </cell>
          <cell r="O259" t="str">
            <v>Despachante a pagar</v>
          </cell>
        </row>
        <row r="260">
          <cell r="G260">
            <v>9363636</v>
          </cell>
          <cell r="H260">
            <v>-392843259</v>
          </cell>
          <cell r="O260" t="str">
            <v>Provisiones varias</v>
          </cell>
        </row>
        <row r="261">
          <cell r="G261">
            <v>-2076654751</v>
          </cell>
          <cell r="H261">
            <v>-2076654751</v>
          </cell>
          <cell r="O261" t="str">
            <v>Pasivo por Impuesto Diferido</v>
          </cell>
        </row>
        <row r="262">
          <cell r="G262">
            <v>-141820973873</v>
          </cell>
          <cell r="H262">
            <v>-117587362927</v>
          </cell>
        </row>
        <row r="263">
          <cell r="G263">
            <v>0</v>
          </cell>
          <cell r="H263">
            <v>0</v>
          </cell>
        </row>
        <row r="264">
          <cell r="G264">
            <v>0</v>
          </cell>
          <cell r="H264">
            <v>0</v>
          </cell>
        </row>
        <row r="265">
          <cell r="G265">
            <v>0</v>
          </cell>
          <cell r="H265">
            <v>0</v>
          </cell>
          <cell r="O265" t="str">
            <v>Previsiones- Largo Plazo</v>
          </cell>
        </row>
        <row r="266">
          <cell r="G266">
            <v>-83588820000</v>
          </cell>
          <cell r="H266">
            <v>-69437000000</v>
          </cell>
        </row>
        <row r="267">
          <cell r="G267">
            <v>-42000000000</v>
          </cell>
          <cell r="H267">
            <v>-35000000000</v>
          </cell>
          <cell r="O267" t="str">
            <v>Emisión de bonos en Gs.</v>
          </cell>
        </row>
        <row r="268">
          <cell r="G268">
            <v>-41588820000</v>
          </cell>
          <cell r="H268">
            <v>-34437000000</v>
          </cell>
          <cell r="O268" t="str">
            <v>Emisión de bonos en Usd.</v>
          </cell>
        </row>
        <row r="269">
          <cell r="G269">
            <v>-58232153873</v>
          </cell>
          <cell r="H269">
            <v>-48150362927</v>
          </cell>
        </row>
        <row r="270">
          <cell r="G270">
            <v>-35515804101</v>
          </cell>
          <cell r="H270">
            <v>-29494212328</v>
          </cell>
          <cell r="O270" t="str">
            <v>Interes a pagar bonos Gs.</v>
          </cell>
        </row>
        <row r="271">
          <cell r="G271">
            <v>-22716349772</v>
          </cell>
          <cell r="H271">
            <v>-18656150599</v>
          </cell>
          <cell r="O271" t="str">
            <v>Interes a pagar bonos USD</v>
          </cell>
        </row>
        <row r="272">
          <cell r="G272">
            <v>0</v>
          </cell>
          <cell r="H272">
            <v>0</v>
          </cell>
        </row>
        <row r="273">
          <cell r="G273">
            <v>0</v>
          </cell>
          <cell r="H273">
            <v>0</v>
          </cell>
          <cell r="O273" t="str">
            <v>Bonos a emitir Gs.</v>
          </cell>
        </row>
        <row r="274">
          <cell r="G274">
            <v>0</v>
          </cell>
          <cell r="H274">
            <v>0</v>
          </cell>
          <cell r="O274" t="str">
            <v>Bonos a emitir Usd.</v>
          </cell>
        </row>
        <row r="275">
          <cell r="G275">
            <v>-523098165854</v>
          </cell>
          <cell r="H275">
            <v>-421030135470</v>
          </cell>
        </row>
        <row r="276">
          <cell r="G276">
            <v>-421030135470</v>
          </cell>
          <cell r="H276">
            <v>-421030135470</v>
          </cell>
        </row>
        <row r="277">
          <cell r="G277">
            <v>-390000000000</v>
          </cell>
          <cell r="H277">
            <v>-390000000000</v>
          </cell>
        </row>
        <row r="278">
          <cell r="G278">
            <v>-390000000000</v>
          </cell>
          <cell r="H278">
            <v>-390000000000</v>
          </cell>
        </row>
        <row r="279">
          <cell r="G279">
            <v>-390000000000</v>
          </cell>
          <cell r="H279">
            <v>-390000000000</v>
          </cell>
          <cell r="O279" t="str">
            <v>Capital integrado</v>
          </cell>
        </row>
        <row r="280">
          <cell r="G280">
            <v>-31030135470</v>
          </cell>
          <cell r="H280">
            <v>-31030135470</v>
          </cell>
        </row>
        <row r="281">
          <cell r="G281">
            <v>-14908117932</v>
          </cell>
          <cell r="H281">
            <v>-14908117932</v>
          </cell>
        </row>
        <row r="282">
          <cell r="G282">
            <v>-14908117932</v>
          </cell>
          <cell r="H282">
            <v>-14908117932</v>
          </cell>
          <cell r="O282" t="str">
            <v>Reserva legal</v>
          </cell>
        </row>
        <row r="283">
          <cell r="G283">
            <v>-2989952292</v>
          </cell>
          <cell r="H283">
            <v>-2989952292</v>
          </cell>
        </row>
        <row r="284">
          <cell r="G284">
            <v>-2989952292</v>
          </cell>
          <cell r="H284">
            <v>-2989952292</v>
          </cell>
          <cell r="O284" t="str">
            <v>Reserva de revalúo</v>
          </cell>
        </row>
        <row r="285">
          <cell r="G285">
            <v>0</v>
          </cell>
          <cell r="H285">
            <v>0</v>
          </cell>
        </row>
        <row r="286">
          <cell r="G286">
            <v>0</v>
          </cell>
          <cell r="H286">
            <v>0</v>
          </cell>
          <cell r="O286" t="str">
            <v>Reserva para futura capitalización</v>
          </cell>
        </row>
        <row r="287">
          <cell r="G287">
            <v>-13132065246</v>
          </cell>
          <cell r="H287">
            <v>-13132065246</v>
          </cell>
        </row>
        <row r="288">
          <cell r="G288">
            <v>-13132065246</v>
          </cell>
          <cell r="H288">
            <v>-13132065246</v>
          </cell>
          <cell r="O288" t="str">
            <v>Reserva estatutaria</v>
          </cell>
        </row>
        <row r="289">
          <cell r="G289">
            <v>-102068030384</v>
          </cell>
          <cell r="H289">
            <v>0</v>
          </cell>
        </row>
        <row r="290">
          <cell r="G290">
            <v>-102068030384</v>
          </cell>
          <cell r="H290">
            <v>0</v>
          </cell>
          <cell r="O290" t="str">
            <v>Resultado acumulado</v>
          </cell>
        </row>
        <row r="291">
          <cell r="G291">
            <v>119438831671</v>
          </cell>
          <cell r="H291">
            <v>518274186976</v>
          </cell>
        </row>
        <row r="292">
          <cell r="G292">
            <v>117845881689</v>
          </cell>
          <cell r="H292">
            <v>493713486718</v>
          </cell>
        </row>
        <row r="293">
          <cell r="G293">
            <v>117845881689</v>
          </cell>
          <cell r="H293">
            <v>493713486718</v>
          </cell>
        </row>
        <row r="294">
          <cell r="G294">
            <v>117845881689</v>
          </cell>
          <cell r="H294">
            <v>493713486718</v>
          </cell>
        </row>
        <row r="295">
          <cell r="G295">
            <v>109972499462</v>
          </cell>
          <cell r="H295">
            <v>472441012614</v>
          </cell>
          <cell r="O295" t="str">
            <v>Ventas locales</v>
          </cell>
        </row>
        <row r="296">
          <cell r="G296">
            <v>295905979</v>
          </cell>
          <cell r="H296">
            <v>606160801</v>
          </cell>
          <cell r="O296" t="str">
            <v>Ventas locales</v>
          </cell>
        </row>
        <row r="297">
          <cell r="G297">
            <v>7577476248</v>
          </cell>
          <cell r="H297">
            <v>20666313303</v>
          </cell>
          <cell r="O297" t="str">
            <v>Ventas al exterior</v>
          </cell>
        </row>
        <row r="298">
          <cell r="G298">
            <v>1592949982</v>
          </cell>
          <cell r="H298">
            <v>24560700258</v>
          </cell>
        </row>
        <row r="299">
          <cell r="G299">
            <v>767435292</v>
          </cell>
          <cell r="H299">
            <v>5648917479</v>
          </cell>
        </row>
        <row r="300">
          <cell r="G300">
            <v>0</v>
          </cell>
          <cell r="H300">
            <v>31839225</v>
          </cell>
          <cell r="O300" t="str">
            <v>Cargos a clientes</v>
          </cell>
        </row>
        <row r="301">
          <cell r="G301">
            <v>0</v>
          </cell>
          <cell r="H301">
            <v>10114505</v>
          </cell>
          <cell r="O301" t="str">
            <v>Cargos a clientes</v>
          </cell>
        </row>
        <row r="302">
          <cell r="G302">
            <v>27305489</v>
          </cell>
          <cell r="H302">
            <v>213897984</v>
          </cell>
          <cell r="O302" t="str">
            <v>Pérdida/Reintegro por siniestro</v>
          </cell>
        </row>
        <row r="303">
          <cell r="G303">
            <v>783166115</v>
          </cell>
          <cell r="H303">
            <v>111464194</v>
          </cell>
          <cell r="O303" t="str">
            <v>Venta de Activo Fijo</v>
          </cell>
        </row>
        <row r="304">
          <cell r="G304">
            <v>-254012904</v>
          </cell>
          <cell r="H304">
            <v>3671940664</v>
          </cell>
          <cell r="O304" t="str">
            <v>Venta de Servicios e insumos</v>
          </cell>
        </row>
        <row r="305">
          <cell r="G305">
            <v>5712358</v>
          </cell>
          <cell r="H305">
            <v>676052384</v>
          </cell>
          <cell r="O305" t="str">
            <v>Venta de Servicios e insumos</v>
          </cell>
        </row>
        <row r="306">
          <cell r="G306">
            <v>0</v>
          </cell>
          <cell r="H306">
            <v>0</v>
          </cell>
          <cell r="O306" t="str">
            <v>Ingresos varios no operativos</v>
          </cell>
        </row>
        <row r="307">
          <cell r="G307">
            <v>0</v>
          </cell>
          <cell r="H307">
            <v>0</v>
          </cell>
          <cell r="O307" t="str">
            <v>Ingresos por impuesto diferido</v>
          </cell>
        </row>
        <row r="308">
          <cell r="G308">
            <v>46892691</v>
          </cell>
          <cell r="H308">
            <v>211003101</v>
          </cell>
          <cell r="O308" t="str">
            <v>Recupero de gastos</v>
          </cell>
        </row>
        <row r="309">
          <cell r="G309">
            <v>87955459</v>
          </cell>
          <cell r="H309">
            <v>503037609</v>
          </cell>
          <cell r="O309" t="str">
            <v>Ganancia por inversiones financieras</v>
          </cell>
        </row>
        <row r="310">
          <cell r="G310">
            <v>70416084</v>
          </cell>
          <cell r="H310">
            <v>219567813</v>
          </cell>
          <cell r="O310" t="str">
            <v>Ganancia por inversiones financieras</v>
          </cell>
        </row>
        <row r="311">
          <cell r="G311">
            <v>825514690</v>
          </cell>
          <cell r="H311">
            <v>18911782779</v>
          </cell>
        </row>
        <row r="312">
          <cell r="G312">
            <v>24799469</v>
          </cell>
          <cell r="H312">
            <v>78591964</v>
          </cell>
          <cell r="O312" t="str">
            <v>Intereses cobrados</v>
          </cell>
        </row>
        <row r="313">
          <cell r="G313">
            <v>0</v>
          </cell>
          <cell r="H313">
            <v>0</v>
          </cell>
          <cell r="O313" t="str">
            <v>Intereses cobrados</v>
          </cell>
        </row>
        <row r="314">
          <cell r="G314">
            <v>0</v>
          </cell>
          <cell r="H314">
            <v>0</v>
          </cell>
          <cell r="O314" t="str">
            <v>Descuentos obtenidos</v>
          </cell>
        </row>
        <row r="315">
          <cell r="G315">
            <v>40295117</v>
          </cell>
          <cell r="H315">
            <v>6665596536</v>
          </cell>
          <cell r="O315" t="str">
            <v>Ingresos varios no operativos</v>
          </cell>
        </row>
        <row r="316">
          <cell r="G316">
            <v>227456674</v>
          </cell>
          <cell r="H316">
            <v>6333041866</v>
          </cell>
          <cell r="O316" t="str">
            <v>Ganancia por diferencia de cambio</v>
          </cell>
        </row>
        <row r="317">
          <cell r="G317">
            <v>13139382</v>
          </cell>
          <cell r="H317">
            <v>1113891915</v>
          </cell>
          <cell r="O317" t="str">
            <v>Descuentos obtenidos</v>
          </cell>
        </row>
        <row r="318">
          <cell r="G318">
            <v>0</v>
          </cell>
          <cell r="H318">
            <v>139332532</v>
          </cell>
          <cell r="O318" t="str">
            <v>Ganancia por inversiones financieras</v>
          </cell>
        </row>
        <row r="319">
          <cell r="G319">
            <v>0</v>
          </cell>
          <cell r="H319">
            <v>2891934250</v>
          </cell>
          <cell r="O319" t="str">
            <v>Desafectación de previsiones</v>
          </cell>
        </row>
        <row r="320">
          <cell r="G320">
            <v>0</v>
          </cell>
          <cell r="H320">
            <v>0</v>
          </cell>
          <cell r="O320" t="str">
            <v>Ganancia por inversiones financieras</v>
          </cell>
        </row>
        <row r="321">
          <cell r="G321">
            <v>519824048</v>
          </cell>
          <cell r="H321">
            <v>1501893274</v>
          </cell>
          <cell r="O321" t="str">
            <v>Ganancia por diferencia de cambio</v>
          </cell>
        </row>
        <row r="322">
          <cell r="G322">
            <v>0</v>
          </cell>
          <cell r="H322">
            <v>0</v>
          </cell>
          <cell r="O322" t="str">
            <v>Ganancia por inversiones financieras</v>
          </cell>
        </row>
        <row r="323">
          <cell r="G323">
            <v>0</v>
          </cell>
          <cell r="H323">
            <v>187500442</v>
          </cell>
          <cell r="O323" t="str">
            <v>Ganancia por inversiones financieras</v>
          </cell>
        </row>
        <row r="324">
          <cell r="G324">
            <v>-95681617517</v>
          </cell>
          <cell r="H324">
            <v>-416206156592</v>
          </cell>
        </row>
        <row r="325">
          <cell r="G325">
            <v>-40408531352</v>
          </cell>
          <cell r="H325">
            <v>-200335866470</v>
          </cell>
        </row>
        <row r="326">
          <cell r="G326">
            <v>-41496862664</v>
          </cell>
          <cell r="H326">
            <v>-186176913083</v>
          </cell>
        </row>
        <row r="327">
          <cell r="G327">
            <v>-1165105369</v>
          </cell>
          <cell r="H327">
            <v>-8127934585</v>
          </cell>
          <cell r="O327" t="str">
            <v>Destrucción de mercaderías</v>
          </cell>
        </row>
        <row r="328">
          <cell r="G328">
            <v>8432318</v>
          </cell>
          <cell r="H328">
            <v>-269549969</v>
          </cell>
          <cell r="O328" t="str">
            <v>Ajustes de inventario</v>
          </cell>
        </row>
        <row r="329">
          <cell r="G329">
            <v>-52815124</v>
          </cell>
          <cell r="H329">
            <v>-295049453</v>
          </cell>
        </row>
        <row r="330">
          <cell r="G330">
            <v>0</v>
          </cell>
          <cell r="H330">
            <v>0</v>
          </cell>
        </row>
        <row r="331">
          <cell r="G331">
            <v>0</v>
          </cell>
          <cell r="H331">
            <v>0</v>
          </cell>
        </row>
        <row r="332">
          <cell r="G332">
            <v>1002756852</v>
          </cell>
          <cell r="H332">
            <v>-916188562</v>
          </cell>
        </row>
        <row r="333">
          <cell r="G333">
            <v>1518589460</v>
          </cell>
          <cell r="H333">
            <v>227636285</v>
          </cell>
        </row>
        <row r="334">
          <cell r="G334">
            <v>-92070022</v>
          </cell>
          <cell r="H334">
            <v>-570497917</v>
          </cell>
        </row>
        <row r="335">
          <cell r="G335">
            <v>54153912</v>
          </cell>
          <cell r="H335">
            <v>-2910646481</v>
          </cell>
        </row>
        <row r="336">
          <cell r="G336">
            <v>-186358602</v>
          </cell>
          <cell r="H336">
            <v>-1202700368</v>
          </cell>
        </row>
        <row r="337">
          <cell r="G337">
            <v>747887</v>
          </cell>
          <cell r="H337">
            <v>-74701191</v>
          </cell>
        </row>
        <row r="338">
          <cell r="G338">
            <v>0</v>
          </cell>
          <cell r="H338">
            <v>-143274</v>
          </cell>
        </row>
        <row r="339">
          <cell r="G339">
            <v>0</v>
          </cell>
          <cell r="H339">
            <v>0</v>
          </cell>
        </row>
        <row r="340">
          <cell r="G340">
            <v>0</v>
          </cell>
          <cell r="H340">
            <v>-19177872</v>
          </cell>
        </row>
        <row r="341">
          <cell r="G341">
            <v>-46063216974</v>
          </cell>
          <cell r="H341">
            <v>-176138378506</v>
          </cell>
        </row>
        <row r="342">
          <cell r="G342">
            <v>-26718435699</v>
          </cell>
          <cell r="H342">
            <v>-98922950575</v>
          </cell>
        </row>
        <row r="343">
          <cell r="G343">
            <v>-17153697975</v>
          </cell>
          <cell r="H343">
            <v>-65880192218</v>
          </cell>
        </row>
        <row r="344">
          <cell r="G344">
            <v>-9648687005</v>
          </cell>
          <cell r="H344">
            <v>-34394056264</v>
          </cell>
          <cell r="O344" t="str">
            <v>Sueldos y Jornales</v>
          </cell>
        </row>
        <row r="345">
          <cell r="G345">
            <v>-3855561154</v>
          </cell>
          <cell r="H345">
            <v>-18561221287</v>
          </cell>
          <cell r="O345" t="str">
            <v>Comisiones pagadas</v>
          </cell>
        </row>
        <row r="346">
          <cell r="G346">
            <v>-380356770</v>
          </cell>
          <cell r="H346">
            <v>-1295489583</v>
          </cell>
          <cell r="O346" t="str">
            <v>Sueldos y Jornales</v>
          </cell>
        </row>
        <row r="347">
          <cell r="G347">
            <v>-644320194</v>
          </cell>
          <cell r="H347">
            <v>-1942599984</v>
          </cell>
          <cell r="O347" t="str">
            <v>Sueldos y Jornales</v>
          </cell>
        </row>
        <row r="348">
          <cell r="G348">
            <v>-104202911</v>
          </cell>
          <cell r="H348">
            <v>-216806869</v>
          </cell>
          <cell r="O348" t="str">
            <v>Indemnización y preaviso</v>
          </cell>
        </row>
        <row r="349">
          <cell r="G349">
            <v>-2429493691</v>
          </cell>
          <cell r="H349">
            <v>-9330684051</v>
          </cell>
          <cell r="O349" t="str">
            <v>Contribuciones sociales</v>
          </cell>
        </row>
        <row r="350">
          <cell r="G350">
            <v>-91076250</v>
          </cell>
          <cell r="H350">
            <v>-139334180</v>
          </cell>
          <cell r="O350" t="str">
            <v>Indemnización y preaviso</v>
          </cell>
        </row>
        <row r="351">
          <cell r="G351">
            <v>0</v>
          </cell>
          <cell r="H351">
            <v>0</v>
          </cell>
          <cell r="O351" t="str">
            <v>Indemnización y preaviso</v>
          </cell>
        </row>
        <row r="352">
          <cell r="G352">
            <v>-3468594429</v>
          </cell>
          <cell r="H352">
            <v>-15687758357</v>
          </cell>
        </row>
        <row r="353">
          <cell r="G353">
            <v>-1218564173</v>
          </cell>
          <cell r="H353">
            <v>-4682780593</v>
          </cell>
          <cell r="O353" t="str">
            <v>Sueldos y Jornales</v>
          </cell>
        </row>
        <row r="354">
          <cell r="G354">
            <v>-497283312</v>
          </cell>
          <cell r="H354">
            <v>-2168857190</v>
          </cell>
          <cell r="O354" t="str">
            <v>Honorarios profesionales</v>
          </cell>
        </row>
        <row r="355">
          <cell r="G355">
            <v>-765140646</v>
          </cell>
          <cell r="H355">
            <v>-4204242481</v>
          </cell>
          <cell r="O355" t="str">
            <v>Gastos por servicios</v>
          </cell>
        </row>
        <row r="356">
          <cell r="G356">
            <v>-65754269</v>
          </cell>
          <cell r="H356">
            <v>-577059366</v>
          </cell>
          <cell r="O356" t="str">
            <v>Gastos del personal y capacitación</v>
          </cell>
        </row>
        <row r="357">
          <cell r="G357">
            <v>-69099578</v>
          </cell>
          <cell r="H357">
            <v>-107748996</v>
          </cell>
          <cell r="O357" t="str">
            <v>Gastos del personal y capacitación</v>
          </cell>
        </row>
        <row r="358">
          <cell r="G358">
            <v>-100807221</v>
          </cell>
          <cell r="H358">
            <v>-540470684</v>
          </cell>
          <cell r="O358" t="str">
            <v>Gastos del personal y capacitación</v>
          </cell>
        </row>
        <row r="359">
          <cell r="G359">
            <v>-477192208</v>
          </cell>
          <cell r="H359">
            <v>-1853566506</v>
          </cell>
          <cell r="O359" t="str">
            <v>Gastos del personal y capacitación</v>
          </cell>
        </row>
        <row r="360">
          <cell r="G360">
            <v>-12000000</v>
          </cell>
          <cell r="H360">
            <v>0</v>
          </cell>
          <cell r="O360" t="str">
            <v>Gastos del personal y capacitación</v>
          </cell>
        </row>
        <row r="361">
          <cell r="G361">
            <v>-111462793</v>
          </cell>
          <cell r="H361">
            <v>-893386466</v>
          </cell>
          <cell r="O361" t="str">
            <v>Gastos del personal y capacitación</v>
          </cell>
        </row>
        <row r="362">
          <cell r="G362">
            <v>-134268680</v>
          </cell>
          <cell r="H362">
            <v>-507554299</v>
          </cell>
          <cell r="O362" t="str">
            <v>Gastos del personal y capacitación</v>
          </cell>
        </row>
        <row r="363">
          <cell r="G363">
            <v>-12023821</v>
          </cell>
          <cell r="H363">
            <v>-152091776</v>
          </cell>
          <cell r="O363" t="str">
            <v>Gastos del personal y capacitación</v>
          </cell>
        </row>
        <row r="364">
          <cell r="G364">
            <v>-4997728</v>
          </cell>
          <cell r="H364">
            <v>0</v>
          </cell>
          <cell r="O364" t="str">
            <v>Gastos del personal y capacitación</v>
          </cell>
        </row>
        <row r="365">
          <cell r="G365">
            <v>-6096143295</v>
          </cell>
          <cell r="H365">
            <v>-17355000000</v>
          </cell>
        </row>
        <row r="366">
          <cell r="G366">
            <v>-6096143295</v>
          </cell>
          <cell r="H366">
            <v>-17355000000</v>
          </cell>
          <cell r="O366" t="str">
            <v>Remuneraciones del personal superior</v>
          </cell>
        </row>
        <row r="367">
          <cell r="G367">
            <v>-9572712948</v>
          </cell>
          <cell r="H367">
            <v>-37872669581</v>
          </cell>
        </row>
        <row r="368">
          <cell r="G368">
            <v>-935484151</v>
          </cell>
          <cell r="H368">
            <v>-3461976654</v>
          </cell>
        </row>
        <row r="369">
          <cell r="G369">
            <v>-665294878</v>
          </cell>
          <cell r="H369">
            <v>-2346249146</v>
          </cell>
          <cell r="O369" t="str">
            <v>Movilidad y viáticos</v>
          </cell>
        </row>
        <row r="370">
          <cell r="G370">
            <v>-61886427</v>
          </cell>
          <cell r="H370">
            <v>-268049943</v>
          </cell>
          <cell r="O370" t="str">
            <v>Movilidad y viáticos</v>
          </cell>
        </row>
        <row r="371">
          <cell r="G371">
            <v>-47883635</v>
          </cell>
          <cell r="H371">
            <v>-198491339</v>
          </cell>
          <cell r="O371" t="str">
            <v>Movilidad y viáticos</v>
          </cell>
        </row>
        <row r="372">
          <cell r="G372">
            <v>-12267712</v>
          </cell>
          <cell r="H372">
            <v>-37081406</v>
          </cell>
          <cell r="O372" t="str">
            <v>Movilidad y viáticos</v>
          </cell>
        </row>
        <row r="373">
          <cell r="G373">
            <v>-4286549</v>
          </cell>
          <cell r="H373">
            <v>-10120572</v>
          </cell>
          <cell r="O373" t="str">
            <v>Movilidad y viáticos</v>
          </cell>
        </row>
        <row r="374">
          <cell r="G374">
            <v>0</v>
          </cell>
          <cell r="H374">
            <v>-49897389</v>
          </cell>
          <cell r="O374" t="str">
            <v>Movilidad y viáticos</v>
          </cell>
        </row>
        <row r="375">
          <cell r="G375">
            <v>-59429639</v>
          </cell>
          <cell r="H375">
            <v>-246715512</v>
          </cell>
          <cell r="O375" t="str">
            <v>Movilidad y viáticos</v>
          </cell>
        </row>
        <row r="376">
          <cell r="G376">
            <v>-8003582</v>
          </cell>
          <cell r="H376">
            <v>-62855140</v>
          </cell>
          <cell r="O376" t="str">
            <v>Movilidad y viáticos</v>
          </cell>
        </row>
        <row r="377">
          <cell r="G377">
            <v>-76431729</v>
          </cell>
          <cell r="H377">
            <v>-242516207</v>
          </cell>
          <cell r="O377" t="str">
            <v>Seguros pagados</v>
          </cell>
        </row>
        <row r="378">
          <cell r="G378">
            <v>-2619790464</v>
          </cell>
          <cell r="H378">
            <v>-8037182494</v>
          </cell>
        </row>
        <row r="379">
          <cell r="G379">
            <v>-307071751</v>
          </cell>
          <cell r="H379">
            <v>-2187947839</v>
          </cell>
          <cell r="O379" t="str">
            <v>Muestras médicas.</v>
          </cell>
        </row>
        <row r="380">
          <cell r="G380">
            <v>-36079251</v>
          </cell>
          <cell r="H380">
            <v>-141542517</v>
          </cell>
          <cell r="O380" t="str">
            <v>Publicidad y propaganda</v>
          </cell>
        </row>
        <row r="381">
          <cell r="G381">
            <v>-46001550</v>
          </cell>
          <cell r="H381">
            <v>-202447647</v>
          </cell>
          <cell r="O381" t="str">
            <v>Publicidad y propaganda</v>
          </cell>
        </row>
        <row r="382">
          <cell r="G382">
            <v>-84778149</v>
          </cell>
          <cell r="H382">
            <v>-610790758</v>
          </cell>
          <cell r="O382" t="str">
            <v>Publicidad y propaganda</v>
          </cell>
        </row>
        <row r="383">
          <cell r="G383">
            <v>-239054293</v>
          </cell>
          <cell r="H383">
            <v>-304617142</v>
          </cell>
          <cell r="O383" t="str">
            <v>Publicidad y propaganda</v>
          </cell>
        </row>
        <row r="384">
          <cell r="G384">
            <v>-574224037</v>
          </cell>
          <cell r="H384">
            <v>-2080621564</v>
          </cell>
          <cell r="O384" t="str">
            <v>Gastos del personal y capacitación</v>
          </cell>
        </row>
        <row r="385">
          <cell r="G385">
            <v>-1544287</v>
          </cell>
          <cell r="H385">
            <v>-11619262</v>
          </cell>
          <cell r="O385" t="str">
            <v>Otros gastos</v>
          </cell>
        </row>
        <row r="386">
          <cell r="G386">
            <v>0</v>
          </cell>
          <cell r="H386">
            <v>-325455</v>
          </cell>
          <cell r="O386" t="str">
            <v>Publicidad y propaganda</v>
          </cell>
        </row>
        <row r="387">
          <cell r="G387">
            <v>-1330468964</v>
          </cell>
          <cell r="H387">
            <v>-2483069431</v>
          </cell>
          <cell r="O387" t="str">
            <v>Muestras médicas.</v>
          </cell>
        </row>
        <row r="388">
          <cell r="G388">
            <v>0</v>
          </cell>
          <cell r="H388">
            <v>0</v>
          </cell>
          <cell r="O388" t="str">
            <v>Muestras médicas.</v>
          </cell>
        </row>
        <row r="389">
          <cell r="G389">
            <v>-568182</v>
          </cell>
          <cell r="H389">
            <v>-1</v>
          </cell>
          <cell r="O389" t="str">
            <v>Gastos del personal y capacitación</v>
          </cell>
        </row>
        <row r="390">
          <cell r="G390">
            <v>0</v>
          </cell>
          <cell r="H390">
            <v>-14200878</v>
          </cell>
          <cell r="O390" t="str">
            <v>Gastos del personal y capacitación</v>
          </cell>
        </row>
        <row r="391">
          <cell r="G391">
            <v>-3956839798</v>
          </cell>
          <cell r="H391">
            <v>-18068416498</v>
          </cell>
        </row>
        <row r="392">
          <cell r="G392">
            <v>-1679156848</v>
          </cell>
          <cell r="H392">
            <v>-7828964473</v>
          </cell>
          <cell r="O392" t="str">
            <v>Investigación de mercado</v>
          </cell>
        </row>
        <row r="393">
          <cell r="G393">
            <v>-818859143</v>
          </cell>
          <cell r="H393">
            <v>-1657045907</v>
          </cell>
          <cell r="O393" t="str">
            <v>Impuestos y tasas</v>
          </cell>
        </row>
        <row r="394">
          <cell r="G394">
            <v>-184663658</v>
          </cell>
          <cell r="H394">
            <v>-678931158</v>
          </cell>
          <cell r="O394" t="str">
            <v>Registros y marcas</v>
          </cell>
        </row>
        <row r="395">
          <cell r="G395">
            <v>-9714545</v>
          </cell>
          <cell r="H395">
            <v>-126137274</v>
          </cell>
          <cell r="O395" t="str">
            <v>Otros gastos</v>
          </cell>
        </row>
        <row r="396">
          <cell r="G396">
            <v>0</v>
          </cell>
          <cell r="H396">
            <v>-8287532</v>
          </cell>
          <cell r="O396" t="str">
            <v>Impuestos y tasas</v>
          </cell>
        </row>
        <row r="397">
          <cell r="G397">
            <v>-48050201</v>
          </cell>
          <cell r="H397">
            <v>-238334050</v>
          </cell>
          <cell r="O397" t="str">
            <v>Gastos aduaneros</v>
          </cell>
        </row>
        <row r="398">
          <cell r="G398">
            <v>-9874051</v>
          </cell>
          <cell r="H398">
            <v>-36892209</v>
          </cell>
          <cell r="O398" t="str">
            <v>Otros gastos</v>
          </cell>
        </row>
        <row r="399">
          <cell r="G399">
            <v>-31847103</v>
          </cell>
          <cell r="H399">
            <v>-71014198</v>
          </cell>
          <cell r="O399" t="str">
            <v>Otros gastos</v>
          </cell>
        </row>
        <row r="400">
          <cell r="G400">
            <v>-130664256</v>
          </cell>
          <cell r="H400">
            <v>-685788249</v>
          </cell>
          <cell r="O400" t="str">
            <v>Otros gastos</v>
          </cell>
        </row>
        <row r="401">
          <cell r="G401">
            <v>118759</v>
          </cell>
          <cell r="H401">
            <v>32855661</v>
          </cell>
          <cell r="O401" t="str">
            <v>Gastos aduaneros</v>
          </cell>
        </row>
        <row r="402">
          <cell r="G402">
            <v>0</v>
          </cell>
          <cell r="H402">
            <v>-6079145</v>
          </cell>
          <cell r="O402" t="str">
            <v>Otros gastos</v>
          </cell>
        </row>
        <row r="403">
          <cell r="G403">
            <v>-19343816</v>
          </cell>
          <cell r="H403">
            <v>-103357965</v>
          </cell>
          <cell r="O403" t="str">
            <v>Gastos por acuerdos comerciales</v>
          </cell>
        </row>
        <row r="404">
          <cell r="G404">
            <v>-1024784936</v>
          </cell>
          <cell r="H404">
            <v>-4104293419</v>
          </cell>
          <cell r="O404" t="str">
            <v>Gastos por acuerdos comerciales</v>
          </cell>
        </row>
        <row r="405">
          <cell r="G405">
            <v>0</v>
          </cell>
          <cell r="H405">
            <v>-2556146580</v>
          </cell>
          <cell r="O405" t="str">
            <v>Gastos de distribución</v>
          </cell>
        </row>
        <row r="406">
          <cell r="G406">
            <v>-1573018395</v>
          </cell>
          <cell r="H406">
            <v>-6531211454</v>
          </cell>
        </row>
        <row r="407">
          <cell r="G407">
            <v>-2559795</v>
          </cell>
          <cell r="H407">
            <v>-130218177</v>
          </cell>
          <cell r="O407" t="str">
            <v>Publicidad y propaganda</v>
          </cell>
        </row>
        <row r="408">
          <cell r="G408">
            <v>-1397576784</v>
          </cell>
          <cell r="H408">
            <v>-5789314525</v>
          </cell>
          <cell r="O408" t="str">
            <v>Publicidad y propaganda</v>
          </cell>
        </row>
        <row r="409">
          <cell r="G409">
            <v>-150000000</v>
          </cell>
          <cell r="H409">
            <v>-473000000</v>
          </cell>
          <cell r="O409" t="str">
            <v>Publicidad y propaganda</v>
          </cell>
        </row>
        <row r="410">
          <cell r="G410">
            <v>-22881816</v>
          </cell>
          <cell r="H410">
            <v>-138678752</v>
          </cell>
          <cell r="O410" t="str">
            <v>Publicidad y propaganda</v>
          </cell>
        </row>
        <row r="411">
          <cell r="G411">
            <v>-487580140</v>
          </cell>
          <cell r="H411">
            <v>-1773882481</v>
          </cell>
        </row>
        <row r="412">
          <cell r="G412">
            <v>-178739807</v>
          </cell>
          <cell r="H412">
            <v>-603723449</v>
          </cell>
          <cell r="O412" t="str">
            <v>Movilidad y viáticos</v>
          </cell>
        </row>
        <row r="413">
          <cell r="G413">
            <v>-191396215</v>
          </cell>
          <cell r="H413">
            <v>-573166898</v>
          </cell>
          <cell r="O413" t="str">
            <v>Gastos de distribución</v>
          </cell>
        </row>
        <row r="414">
          <cell r="G414">
            <v>-31377549</v>
          </cell>
          <cell r="H414">
            <v>-123991855</v>
          </cell>
          <cell r="O414" t="str">
            <v>Gastos de distribución</v>
          </cell>
        </row>
        <row r="415">
          <cell r="G415">
            <v>-86066569</v>
          </cell>
          <cell r="H415">
            <v>-473000279</v>
          </cell>
          <cell r="O415" t="str">
            <v>Gastos de distribución</v>
          </cell>
        </row>
        <row r="416">
          <cell r="G416">
            <v>-9772068327</v>
          </cell>
          <cell r="H416">
            <v>-39342758350</v>
          </cell>
        </row>
        <row r="417">
          <cell r="G417">
            <v>-222855428</v>
          </cell>
          <cell r="H417">
            <v>-698007583</v>
          </cell>
        </row>
        <row r="418">
          <cell r="G418">
            <v>-9636364</v>
          </cell>
          <cell r="H418">
            <v>-24000000</v>
          </cell>
          <cell r="O418" t="str">
            <v>Gastos de alquiler</v>
          </cell>
        </row>
        <row r="419">
          <cell r="G419">
            <v>-16249999</v>
          </cell>
          <cell r="H419">
            <v>-33227273</v>
          </cell>
          <cell r="O419" t="str">
            <v>Gastos de alquiler</v>
          </cell>
        </row>
        <row r="420">
          <cell r="G420">
            <v>-196969065</v>
          </cell>
          <cell r="H420">
            <v>-640780310</v>
          </cell>
          <cell r="O420" t="str">
            <v>Gastos de alquiler</v>
          </cell>
        </row>
        <row r="421">
          <cell r="G421">
            <v>-2483714508</v>
          </cell>
          <cell r="H421">
            <v>-9794241538</v>
          </cell>
        </row>
        <row r="422">
          <cell r="G422">
            <v>-556343032</v>
          </cell>
          <cell r="H422">
            <v>-3517200473</v>
          </cell>
          <cell r="O422" t="str">
            <v>Gastos de reparación y mantenimiento</v>
          </cell>
        </row>
        <row r="423">
          <cell r="G423">
            <v>-112708775</v>
          </cell>
          <cell r="H423">
            <v>-497210357</v>
          </cell>
          <cell r="O423" t="str">
            <v>Gastos de reparación y mantenimiento</v>
          </cell>
        </row>
        <row r="424">
          <cell r="G424">
            <v>-321317932</v>
          </cell>
          <cell r="H424">
            <v>-1736320028</v>
          </cell>
          <cell r="O424" t="str">
            <v>Gastos de reparación y mantenimiento</v>
          </cell>
        </row>
        <row r="425">
          <cell r="G425">
            <v>-13762090</v>
          </cell>
          <cell r="H425">
            <v>-144399561</v>
          </cell>
          <cell r="O425" t="str">
            <v>Gastos de reparación y mantenimiento</v>
          </cell>
        </row>
        <row r="426">
          <cell r="G426">
            <v>-695347065</v>
          </cell>
          <cell r="H426">
            <v>-1781564582</v>
          </cell>
          <cell r="O426" t="str">
            <v>Gastos de reparación y mantenimiento</v>
          </cell>
        </row>
        <row r="427">
          <cell r="G427">
            <v>-247080919</v>
          </cell>
          <cell r="H427">
            <v>-496778882</v>
          </cell>
          <cell r="O427" t="str">
            <v>Gastos de reparación y mantenimiento</v>
          </cell>
        </row>
        <row r="428">
          <cell r="G428">
            <v>-95792307</v>
          </cell>
          <cell r="H428">
            <v>-352035210</v>
          </cell>
          <cell r="O428" t="str">
            <v>Gastos de reparación y mantenimiento</v>
          </cell>
        </row>
        <row r="429">
          <cell r="G429">
            <v>-366489661</v>
          </cell>
          <cell r="H429">
            <v>-655386105</v>
          </cell>
          <cell r="O429" t="str">
            <v>Gastos de reparación y mantenimiento</v>
          </cell>
        </row>
        <row r="430">
          <cell r="G430">
            <v>-74872727</v>
          </cell>
          <cell r="H430">
            <v>-613346340</v>
          </cell>
          <cell r="O430" t="str">
            <v>Gastos de reparación y mantenimiento</v>
          </cell>
        </row>
        <row r="431">
          <cell r="G431">
            <v>-1013201212</v>
          </cell>
          <cell r="H431">
            <v>-3503932911</v>
          </cell>
        </row>
        <row r="432">
          <cell r="G432">
            <v>-896665401</v>
          </cell>
          <cell r="H432">
            <v>-3120402077</v>
          </cell>
          <cell r="O432" t="str">
            <v>Agua, Luz, comunicaciones</v>
          </cell>
        </row>
        <row r="433">
          <cell r="G433">
            <v>-17944191</v>
          </cell>
          <cell r="H433">
            <v>-73717117</v>
          </cell>
          <cell r="O433" t="str">
            <v>Agua, Luz, comunicaciones</v>
          </cell>
        </row>
        <row r="434">
          <cell r="G434">
            <v>-27098673</v>
          </cell>
          <cell r="H434">
            <v>-105992348</v>
          </cell>
          <cell r="O434" t="str">
            <v>Agua, Luz, comunicaciones</v>
          </cell>
        </row>
        <row r="435">
          <cell r="G435">
            <v>-23485924</v>
          </cell>
          <cell r="H435">
            <v>-107656254</v>
          </cell>
          <cell r="O435" t="str">
            <v>Agua, Luz, comunicaciones</v>
          </cell>
        </row>
        <row r="436">
          <cell r="G436">
            <v>-3649823</v>
          </cell>
          <cell r="H436">
            <v>-18804115</v>
          </cell>
          <cell r="O436" t="str">
            <v>Agua, Luz, comunicaciones</v>
          </cell>
        </row>
        <row r="437">
          <cell r="G437">
            <v>-44357200</v>
          </cell>
          <cell r="H437">
            <v>-77361000</v>
          </cell>
          <cell r="O437" t="str">
            <v>Movilidad y viáticos</v>
          </cell>
        </row>
        <row r="438">
          <cell r="G438">
            <v>-415073248</v>
          </cell>
          <cell r="H438">
            <v>-2319799177</v>
          </cell>
        </row>
        <row r="439">
          <cell r="G439">
            <v>-351863482</v>
          </cell>
          <cell r="H439">
            <v>-1292265451</v>
          </cell>
          <cell r="O439" t="str">
            <v>Otros gastos</v>
          </cell>
        </row>
        <row r="440">
          <cell r="G440">
            <v>-63209766</v>
          </cell>
          <cell r="H440">
            <v>-1027533726</v>
          </cell>
          <cell r="O440" t="str">
            <v>Gastos de reparación y mantenimiento</v>
          </cell>
        </row>
        <row r="441">
          <cell r="G441">
            <v>-325207966</v>
          </cell>
          <cell r="H441">
            <v>-1046148726</v>
          </cell>
        </row>
        <row r="442">
          <cell r="G442">
            <v>-29742359</v>
          </cell>
          <cell r="H442">
            <v>-127188310</v>
          </cell>
          <cell r="O442" t="str">
            <v>Seguros pagados</v>
          </cell>
        </row>
        <row r="443">
          <cell r="G443">
            <v>-61293983</v>
          </cell>
          <cell r="H443">
            <v>-178483296</v>
          </cell>
          <cell r="O443" t="str">
            <v>Seguros pagados</v>
          </cell>
        </row>
        <row r="444">
          <cell r="G444">
            <v>-21452204</v>
          </cell>
          <cell r="H444">
            <v>-94023759</v>
          </cell>
          <cell r="O444" t="str">
            <v>Seguros pagados</v>
          </cell>
        </row>
        <row r="445">
          <cell r="G445">
            <v>-40112700</v>
          </cell>
          <cell r="H445">
            <v>-112816167</v>
          </cell>
          <cell r="O445" t="str">
            <v>Seguros pagados</v>
          </cell>
        </row>
        <row r="446">
          <cell r="G446">
            <v>-3082195</v>
          </cell>
          <cell r="H446">
            <v>-9726580</v>
          </cell>
          <cell r="O446" t="str">
            <v>Seguros pagados</v>
          </cell>
        </row>
        <row r="447">
          <cell r="G447">
            <v>-1008717</v>
          </cell>
          <cell r="H447">
            <v>-820421</v>
          </cell>
          <cell r="O447" t="str">
            <v>Seguros pagados</v>
          </cell>
        </row>
        <row r="448">
          <cell r="G448">
            <v>-166595452</v>
          </cell>
          <cell r="H448">
            <v>-518384973</v>
          </cell>
          <cell r="O448" t="str">
            <v>Seguros pagados</v>
          </cell>
        </row>
        <row r="449">
          <cell r="G449">
            <v>-1022484</v>
          </cell>
          <cell r="H449">
            <v>-3787395</v>
          </cell>
          <cell r="O449" t="str">
            <v>Seguros pagados</v>
          </cell>
        </row>
        <row r="450">
          <cell r="G450">
            <v>-897872</v>
          </cell>
          <cell r="H450">
            <v>-917825</v>
          </cell>
          <cell r="O450" t="str">
            <v>Seguros pagados</v>
          </cell>
        </row>
        <row r="451">
          <cell r="G451">
            <v>-639005427</v>
          </cell>
          <cell r="H451">
            <v>-2055108619</v>
          </cell>
        </row>
        <row r="452">
          <cell r="G452">
            <v>-444876397</v>
          </cell>
          <cell r="H452">
            <v>-1988110735</v>
          </cell>
          <cell r="O452" t="str">
            <v>Honorarios profesionales</v>
          </cell>
        </row>
        <row r="453">
          <cell r="G453">
            <v>-194129030</v>
          </cell>
          <cell r="H453">
            <v>-66997884</v>
          </cell>
          <cell r="O453" t="str">
            <v>Gastos por servicios</v>
          </cell>
        </row>
        <row r="454">
          <cell r="G454">
            <v>-2362160135</v>
          </cell>
          <cell r="H454">
            <v>-11157458132</v>
          </cell>
        </row>
        <row r="455">
          <cell r="G455">
            <v>-1299691685</v>
          </cell>
          <cell r="H455">
            <v>-5655758876</v>
          </cell>
          <cell r="O455" t="str">
            <v>Gastos de planta industrial</v>
          </cell>
        </row>
        <row r="456">
          <cell r="G456">
            <v>-441633450</v>
          </cell>
          <cell r="H456">
            <v>-1206528288</v>
          </cell>
          <cell r="O456" t="str">
            <v>Gastos de planta industrial</v>
          </cell>
        </row>
        <row r="457">
          <cell r="G457">
            <v>-64845159</v>
          </cell>
          <cell r="H457">
            <v>-154356327</v>
          </cell>
          <cell r="O457" t="str">
            <v>Gastos de planta industrial</v>
          </cell>
        </row>
        <row r="458">
          <cell r="G458">
            <v>-49917019</v>
          </cell>
          <cell r="H458">
            <v>-674848900</v>
          </cell>
          <cell r="O458" t="str">
            <v>Gastos de planta industrial</v>
          </cell>
        </row>
        <row r="459">
          <cell r="G459">
            <v>-150138444</v>
          </cell>
          <cell r="H459">
            <v>-1619917961</v>
          </cell>
          <cell r="O459" t="str">
            <v>Gastos de planta industrial</v>
          </cell>
        </row>
        <row r="460">
          <cell r="G460">
            <v>-2706134</v>
          </cell>
          <cell r="H460">
            <v>-89069154</v>
          </cell>
          <cell r="O460" t="str">
            <v>Gastos de planta industrial</v>
          </cell>
        </row>
        <row r="461">
          <cell r="G461">
            <v>0</v>
          </cell>
          <cell r="H461">
            <v>-8781792</v>
          </cell>
          <cell r="O461" t="str">
            <v>Gastos de planta industrial</v>
          </cell>
        </row>
        <row r="462">
          <cell r="G462">
            <v>80000</v>
          </cell>
          <cell r="H462">
            <v>-110298534</v>
          </cell>
          <cell r="O462" t="str">
            <v>Gastos de planta industrial</v>
          </cell>
        </row>
        <row r="463">
          <cell r="G463">
            <v>-245693729</v>
          </cell>
          <cell r="H463">
            <v>-1011767904</v>
          </cell>
          <cell r="O463" t="str">
            <v>Gastos de planta industrial</v>
          </cell>
        </row>
        <row r="464">
          <cell r="G464">
            <v>-7341270</v>
          </cell>
          <cell r="H464">
            <v>-13172617</v>
          </cell>
          <cell r="O464" t="str">
            <v>Gastos de planta industrial</v>
          </cell>
        </row>
        <row r="465">
          <cell r="G465">
            <v>0</v>
          </cell>
          <cell r="H465">
            <v>-5743896</v>
          </cell>
          <cell r="O465" t="str">
            <v>Gastos de planta industrial</v>
          </cell>
        </row>
        <row r="466">
          <cell r="G466">
            <v>-88408127</v>
          </cell>
          <cell r="H466">
            <v>-552682518</v>
          </cell>
          <cell r="O466" t="str">
            <v>Gastos de planta industrial</v>
          </cell>
        </row>
        <row r="467">
          <cell r="G467">
            <v>-11865118</v>
          </cell>
          <cell r="H467">
            <v>-54531365</v>
          </cell>
          <cell r="O467" t="str">
            <v>Gastos de planta industrial</v>
          </cell>
        </row>
        <row r="468">
          <cell r="G468">
            <v>-371065258</v>
          </cell>
          <cell r="H468">
            <v>-1693951890</v>
          </cell>
        </row>
        <row r="469">
          <cell r="G469">
            <v>-136704955</v>
          </cell>
          <cell r="H469">
            <v>-532966935</v>
          </cell>
          <cell r="O469" t="str">
            <v>Útiles e impresos</v>
          </cell>
        </row>
        <row r="470">
          <cell r="G470">
            <v>-671818</v>
          </cell>
          <cell r="H470">
            <v>-176091</v>
          </cell>
          <cell r="O470" t="str">
            <v>Útiles e impresos</v>
          </cell>
        </row>
        <row r="471">
          <cell r="G471">
            <v>-131992699</v>
          </cell>
          <cell r="H471">
            <v>-682516755</v>
          </cell>
          <cell r="O471" t="str">
            <v>Útiles e impresos</v>
          </cell>
        </row>
        <row r="472">
          <cell r="G472">
            <v>-46607909</v>
          </cell>
          <cell r="H472">
            <v>-55803175</v>
          </cell>
          <cell r="O472" t="str">
            <v>Útiles e impresos</v>
          </cell>
        </row>
        <row r="473">
          <cell r="G473">
            <v>-12999776</v>
          </cell>
          <cell r="H473">
            <v>-90814689</v>
          </cell>
          <cell r="O473" t="str">
            <v>Útiles e impresos</v>
          </cell>
        </row>
        <row r="474">
          <cell r="G474">
            <v>-23451633</v>
          </cell>
          <cell r="H474">
            <v>-56995451</v>
          </cell>
          <cell r="O474" t="str">
            <v>Útiles e impresos</v>
          </cell>
        </row>
        <row r="475">
          <cell r="G475">
            <v>-18636468</v>
          </cell>
          <cell r="H475">
            <v>-274678794</v>
          </cell>
          <cell r="O475" t="str">
            <v>Útiles e impresos</v>
          </cell>
        </row>
        <row r="476">
          <cell r="G476">
            <v>-1455937313</v>
          </cell>
          <cell r="H476">
            <v>-4927805892</v>
          </cell>
        </row>
        <row r="477">
          <cell r="G477">
            <v>-229416546</v>
          </cell>
          <cell r="H477">
            <v>-876736715</v>
          </cell>
          <cell r="O477" t="str">
            <v>Gastos de Seguridad y limpieza</v>
          </cell>
        </row>
        <row r="478">
          <cell r="G478">
            <v>-701168233</v>
          </cell>
          <cell r="H478">
            <v>-1833225382</v>
          </cell>
          <cell r="O478" t="str">
            <v>Gastos de Seguridad y limpieza</v>
          </cell>
        </row>
        <row r="479">
          <cell r="G479">
            <v>-343883656</v>
          </cell>
          <cell r="H479">
            <v>-1348806584</v>
          </cell>
          <cell r="O479" t="str">
            <v>Gastos de Seguridad y limpieza</v>
          </cell>
        </row>
        <row r="480">
          <cell r="G480">
            <v>-181468878</v>
          </cell>
          <cell r="H480">
            <v>-869037211</v>
          </cell>
          <cell r="O480" t="str">
            <v>Gastos de Seguridad y limpieza</v>
          </cell>
        </row>
        <row r="481">
          <cell r="G481">
            <v>-483847832</v>
          </cell>
          <cell r="H481">
            <v>-2146303882</v>
          </cell>
        </row>
        <row r="482">
          <cell r="G482">
            <v>-320098821</v>
          </cell>
          <cell r="H482">
            <v>-1486343698</v>
          </cell>
          <cell r="O482" t="str">
            <v>Otros gastos</v>
          </cell>
        </row>
        <row r="483">
          <cell r="G483">
            <v>-64680247</v>
          </cell>
          <cell r="H483">
            <v>-284662268</v>
          </cell>
          <cell r="O483" t="str">
            <v>Otros gastos</v>
          </cell>
        </row>
        <row r="484">
          <cell r="G484">
            <v>-16652178</v>
          </cell>
          <cell r="H484">
            <v>-56984725</v>
          </cell>
          <cell r="O484" t="str">
            <v>Movilidad y viáticos</v>
          </cell>
        </row>
        <row r="485">
          <cell r="G485">
            <v>-1301818</v>
          </cell>
          <cell r="H485">
            <v>-5823349</v>
          </cell>
          <cell r="O485" t="str">
            <v>Movilidad y viáticos</v>
          </cell>
        </row>
        <row r="486">
          <cell r="G486">
            <v>4322</v>
          </cell>
          <cell r="H486">
            <v>-6098</v>
          </cell>
          <cell r="O486" t="str">
            <v>Otros gastos</v>
          </cell>
        </row>
        <row r="487">
          <cell r="G487">
            <v>-32512060</v>
          </cell>
          <cell r="H487">
            <v>-110856059</v>
          </cell>
          <cell r="O487" t="str">
            <v>Otros gastos</v>
          </cell>
        </row>
        <row r="488">
          <cell r="G488">
            <v>0</v>
          </cell>
          <cell r="H488">
            <v>0</v>
          </cell>
          <cell r="O488" t="str">
            <v>Otros gastos</v>
          </cell>
        </row>
        <row r="489">
          <cell r="G489">
            <v>-37030554</v>
          </cell>
          <cell r="H489">
            <v>-154508520</v>
          </cell>
          <cell r="O489" t="str">
            <v>Otros gastos</v>
          </cell>
        </row>
        <row r="490">
          <cell r="G490">
            <v>-11576476</v>
          </cell>
          <cell r="H490">
            <v>-47119165</v>
          </cell>
          <cell r="O490" t="str">
            <v>Otros gastos</v>
          </cell>
        </row>
        <row r="491">
          <cell r="G491">
            <v>-9209869191</v>
          </cell>
          <cell r="H491">
            <v>-39731911616</v>
          </cell>
        </row>
        <row r="492">
          <cell r="G492">
            <v>-3296545199</v>
          </cell>
          <cell r="H492">
            <v>-14186200838</v>
          </cell>
        </row>
        <row r="493">
          <cell r="G493">
            <v>-3177464880</v>
          </cell>
          <cell r="H493">
            <v>-13107325793</v>
          </cell>
        </row>
        <row r="494">
          <cell r="G494">
            <v>-1287092726</v>
          </cell>
          <cell r="H494">
            <v>-6818662310</v>
          </cell>
          <cell r="O494" t="str">
            <v>Pérdida por diferencia de cambio</v>
          </cell>
        </row>
        <row r="495">
          <cell r="G495">
            <v>220</v>
          </cell>
          <cell r="H495">
            <v>-288082</v>
          </cell>
          <cell r="O495" t="str">
            <v>Ingresos varios no operativos</v>
          </cell>
        </row>
        <row r="496">
          <cell r="G496">
            <v>0</v>
          </cell>
          <cell r="H496">
            <v>-9901478</v>
          </cell>
          <cell r="O496" t="str">
            <v>Venta de Activo Fijo</v>
          </cell>
        </row>
        <row r="497">
          <cell r="G497">
            <v>-162168289</v>
          </cell>
          <cell r="H497">
            <v>-110886529</v>
          </cell>
          <cell r="O497" t="str">
            <v>Pérdida por inversiones financieras</v>
          </cell>
        </row>
        <row r="498">
          <cell r="G498">
            <v>0</v>
          </cell>
          <cell r="H498">
            <v>0</v>
          </cell>
          <cell r="O498" t="str">
            <v>Intereses pagados</v>
          </cell>
        </row>
        <row r="499">
          <cell r="G499">
            <v>-922221234</v>
          </cell>
          <cell r="H499">
            <v>-2443287672</v>
          </cell>
          <cell r="O499" t="str">
            <v>Intereses pagados</v>
          </cell>
        </row>
        <row r="500">
          <cell r="G500">
            <v>-594313367</v>
          </cell>
          <cell r="H500">
            <v>-1515301460</v>
          </cell>
          <cell r="O500" t="str">
            <v>Intereses pagados</v>
          </cell>
        </row>
        <row r="501">
          <cell r="G501">
            <v>-93024105</v>
          </cell>
          <cell r="H501">
            <v>-1881067899</v>
          </cell>
          <cell r="O501" t="str">
            <v>Pérdida por diferencia de cambio</v>
          </cell>
        </row>
        <row r="502">
          <cell r="G502">
            <v>-104725425</v>
          </cell>
          <cell r="H502">
            <v>-258121125</v>
          </cell>
          <cell r="O502" t="str">
            <v>Comisiones y gastos por colocación</v>
          </cell>
        </row>
        <row r="503">
          <cell r="G503">
            <v>-13919954</v>
          </cell>
          <cell r="H503">
            <v>-69809238</v>
          </cell>
          <cell r="O503" t="str">
            <v>Comisiones y gastos por colocación</v>
          </cell>
        </row>
        <row r="504">
          <cell r="G504">
            <v>-119080319</v>
          </cell>
          <cell r="H504">
            <v>-1078875045</v>
          </cell>
        </row>
        <row r="505">
          <cell r="G505">
            <v>-20871508</v>
          </cell>
          <cell r="H505">
            <v>-578748639</v>
          </cell>
          <cell r="O505" t="str">
            <v>Intereses pagados</v>
          </cell>
        </row>
        <row r="506">
          <cell r="G506">
            <v>-97708811</v>
          </cell>
          <cell r="H506">
            <v>-495486976</v>
          </cell>
          <cell r="O506" t="str">
            <v>Comisiones y gastos bancarios</v>
          </cell>
        </row>
        <row r="507">
          <cell r="G507">
            <v>-500000</v>
          </cell>
          <cell r="H507">
            <v>-4526784</v>
          </cell>
          <cell r="O507" t="str">
            <v>Comisiones y gastos bancarios</v>
          </cell>
        </row>
        <row r="508">
          <cell r="G508">
            <v>0</v>
          </cell>
          <cell r="H508">
            <v>-112646</v>
          </cell>
          <cell r="O508" t="str">
            <v>Comisiones y gastos bancarios</v>
          </cell>
        </row>
        <row r="509">
          <cell r="G509">
            <v>-4130895799</v>
          </cell>
          <cell r="H509">
            <v>-16951697107</v>
          </cell>
        </row>
        <row r="510">
          <cell r="G510">
            <v>-3557882755</v>
          </cell>
          <cell r="H510">
            <v>-16173987194</v>
          </cell>
        </row>
        <row r="511">
          <cell r="G511">
            <v>-3000000000</v>
          </cell>
          <cell r="H511">
            <v>-12852208182</v>
          </cell>
        </row>
        <row r="512">
          <cell r="G512">
            <v>0</v>
          </cell>
          <cell r="H512">
            <v>-876408155</v>
          </cell>
          <cell r="O512" t="str">
            <v>Impuesto Diferido</v>
          </cell>
        </row>
        <row r="513">
          <cell r="G513">
            <v>-192404275</v>
          </cell>
          <cell r="H513">
            <v>-551155652</v>
          </cell>
          <cell r="O513" t="str">
            <v>Impuestos y tasas</v>
          </cell>
        </row>
        <row r="514">
          <cell r="G514">
            <v>-127958546</v>
          </cell>
          <cell r="H514">
            <v>-466537088</v>
          </cell>
          <cell r="O514" t="str">
            <v>Impuestos y tasas</v>
          </cell>
        </row>
        <row r="515">
          <cell r="G515">
            <v>-218484000</v>
          </cell>
          <cell r="H515">
            <v>-904977969</v>
          </cell>
          <cell r="O515" t="str">
            <v>Impuestos y tasas</v>
          </cell>
        </row>
        <row r="516">
          <cell r="G516">
            <v>0</v>
          </cell>
          <cell r="H516">
            <v>-263677792</v>
          </cell>
          <cell r="O516" t="str">
            <v>Impuestos y tasas</v>
          </cell>
        </row>
        <row r="517">
          <cell r="G517">
            <v>-18682220</v>
          </cell>
          <cell r="H517">
            <v>-16277492</v>
          </cell>
          <cell r="O517" t="str">
            <v>Impuestos y tasas</v>
          </cell>
        </row>
        <row r="518">
          <cell r="G518">
            <v>-353714</v>
          </cell>
          <cell r="H518">
            <v>-2744864</v>
          </cell>
          <cell r="O518" t="str">
            <v>Impuestos y tasas</v>
          </cell>
        </row>
        <row r="519">
          <cell r="G519">
            <v>0</v>
          </cell>
          <cell r="H519">
            <v>-240000000</v>
          </cell>
          <cell r="O519" t="str">
            <v>Impuestos y tasas</v>
          </cell>
        </row>
        <row r="520">
          <cell r="G520">
            <v>-573013044</v>
          </cell>
          <cell r="H520">
            <v>-777709913</v>
          </cell>
        </row>
        <row r="521">
          <cell r="G521">
            <v>-277782530</v>
          </cell>
          <cell r="H521">
            <v>-428317661</v>
          </cell>
          <cell r="O521" t="str">
            <v>Impuestos y tasas</v>
          </cell>
        </row>
        <row r="522">
          <cell r="G522">
            <v>-5070628</v>
          </cell>
          <cell r="H522">
            <v>-10996868</v>
          </cell>
          <cell r="O522" t="str">
            <v>Impuestos y tasas</v>
          </cell>
        </row>
        <row r="523">
          <cell r="G523">
            <v>-290159886</v>
          </cell>
          <cell r="H523">
            <v>-236431384</v>
          </cell>
          <cell r="O523" t="str">
            <v>Impuestos y tasas</v>
          </cell>
        </row>
        <row r="524">
          <cell r="G524">
            <v>0</v>
          </cell>
          <cell r="H524">
            <v>-101964000</v>
          </cell>
          <cell r="O524" t="str">
            <v>Impuestos y tasas</v>
          </cell>
        </row>
        <row r="525">
          <cell r="G525">
            <v>-1782428193</v>
          </cell>
          <cell r="H525">
            <v>-8594013671</v>
          </cell>
        </row>
        <row r="526">
          <cell r="G526">
            <v>-1782428193</v>
          </cell>
          <cell r="H526">
            <v>-7439208232</v>
          </cell>
        </row>
        <row r="527">
          <cell r="G527">
            <v>-145387239</v>
          </cell>
          <cell r="H527">
            <v>-545552000</v>
          </cell>
          <cell r="O527" t="str">
            <v>Depreciación bienes de uso</v>
          </cell>
        </row>
        <row r="528">
          <cell r="G528">
            <v>-1120692390</v>
          </cell>
          <cell r="H528">
            <v>-4969713215</v>
          </cell>
          <cell r="O528" t="str">
            <v>Depreciación bienes de uso</v>
          </cell>
        </row>
        <row r="529">
          <cell r="G529">
            <v>-35599194</v>
          </cell>
          <cell r="H529">
            <v>-111882897</v>
          </cell>
          <cell r="O529" t="str">
            <v>Depreciación bienes de uso</v>
          </cell>
        </row>
        <row r="530">
          <cell r="G530">
            <v>-480749370</v>
          </cell>
          <cell r="H530">
            <v>-1812060120</v>
          </cell>
          <cell r="O530" t="str">
            <v>Depreciación bienes de uso</v>
          </cell>
        </row>
        <row r="531">
          <cell r="G531">
            <v>0</v>
          </cell>
          <cell r="H531">
            <v>-1154805439</v>
          </cell>
        </row>
        <row r="532">
          <cell r="G532">
            <v>0</v>
          </cell>
          <cell r="H532">
            <v>-1154805439</v>
          </cell>
          <cell r="O532" t="str">
            <v>Amortización activos intangibles</v>
          </cell>
        </row>
        <row r="534">
          <cell r="G534">
            <v>0</v>
          </cell>
          <cell r="H534">
            <v>0</v>
          </cell>
        </row>
        <row r="535">
          <cell r="G535">
            <v>0</v>
          </cell>
          <cell r="H535">
            <v>0</v>
          </cell>
          <cell r="O535" t="str">
            <v>Previsiones</v>
          </cell>
        </row>
        <row r="536">
          <cell r="G536">
            <v>0</v>
          </cell>
          <cell r="H536">
            <v>0</v>
          </cell>
        </row>
        <row r="537">
          <cell r="G537">
            <v>0</v>
          </cell>
          <cell r="H537">
            <v>0</v>
          </cell>
          <cell r="O537" t="str">
            <v>Constitución de previsiones</v>
          </cell>
        </row>
        <row r="539">
          <cell r="G539">
            <v>805497188682</v>
          </cell>
          <cell r="H539">
            <v>734812970998</v>
          </cell>
        </row>
        <row r="540">
          <cell r="G540">
            <v>-258641808674</v>
          </cell>
          <cell r="H540">
            <v>-211714805144</v>
          </cell>
          <cell r="O540" t="str">
            <v>PASIVO pasivo</v>
          </cell>
        </row>
        <row r="541">
          <cell r="G541">
            <v>-523098165854</v>
          </cell>
          <cell r="H541">
            <v>-421030135470</v>
          </cell>
          <cell r="O541" t="str">
            <v>PATRIMONIO neto</v>
          </cell>
        </row>
        <row r="542">
          <cell r="G542">
            <v>23757214154</v>
          </cell>
          <cell r="H542">
            <v>102068030384</v>
          </cell>
        </row>
        <row r="543">
          <cell r="G543">
            <v>119438831671</v>
          </cell>
          <cell r="H543">
            <v>518274186976</v>
          </cell>
        </row>
        <row r="544">
          <cell r="G544">
            <v>-95681617517</v>
          </cell>
          <cell r="H544">
            <v>-416206156592</v>
          </cell>
          <cell r="O544" t="str">
            <v>EGRESOS egresos</v>
          </cell>
        </row>
        <row r="545">
          <cell r="G545">
            <v>23757214154</v>
          </cell>
          <cell r="H545">
            <v>102068030384</v>
          </cell>
        </row>
        <row r="546">
          <cell r="G546">
            <v>0</v>
          </cell>
          <cell r="H546">
            <v>0</v>
          </cell>
        </row>
        <row r="548">
          <cell r="G548">
            <v>-64305169.772</v>
          </cell>
          <cell r="H548">
            <v>-53093150.598999999</v>
          </cell>
        </row>
        <row r="549">
          <cell r="G549">
            <v>-77515804.100999996</v>
          </cell>
          <cell r="H549">
            <v>-64494212.328000002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Aguinaldo a pagar</v>
          </cell>
        </row>
        <row r="11">
          <cell r="B11" t="str">
            <v>Aportes y retenciones a pagar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workbookViewId="0">
      <selection activeCell="A8" sqref="A8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92" t="s">
        <v>44</v>
      </c>
      <c r="B6" s="92"/>
      <c r="C6" s="92"/>
      <c r="D6" s="92"/>
    </row>
    <row r="7" spans="1:4" x14ac:dyDescent="0.25">
      <c r="A7" s="58"/>
    </row>
    <row r="8" spans="1:4" ht="15.75" x14ac:dyDescent="0.25">
      <c r="A8" s="59" t="s">
        <v>45</v>
      </c>
      <c r="B8" s="60"/>
      <c r="C8" s="61" t="s">
        <v>46</v>
      </c>
    </row>
    <row r="9" spans="1:4" x14ac:dyDescent="0.25">
      <c r="A9" s="59" t="s">
        <v>47</v>
      </c>
      <c r="B9" s="60"/>
      <c r="C9" s="62" t="s">
        <v>69</v>
      </c>
    </row>
    <row r="10" spans="1:4" x14ac:dyDescent="0.25">
      <c r="A10" s="59" t="s">
        <v>48</v>
      </c>
      <c r="B10" s="60"/>
      <c r="C10" s="16">
        <v>6931.47</v>
      </c>
      <c r="D10" s="15" t="s">
        <v>12</v>
      </c>
    </row>
    <row r="11" spans="1:4" x14ac:dyDescent="0.25">
      <c r="A11" s="58"/>
      <c r="C11" s="16">
        <v>7680.07</v>
      </c>
      <c r="D11" s="15" t="s">
        <v>13</v>
      </c>
    </row>
    <row r="12" spans="1:4" x14ac:dyDescent="0.25">
      <c r="A12" s="58" t="s">
        <v>49</v>
      </c>
      <c r="B12" s="63" t="s">
        <v>43</v>
      </c>
    </row>
    <row r="13" spans="1:4" x14ac:dyDescent="0.25">
      <c r="A13" s="58" t="s">
        <v>50</v>
      </c>
      <c r="B13" s="63" t="s">
        <v>51</v>
      </c>
    </row>
    <row r="14" spans="1:4" x14ac:dyDescent="0.25">
      <c r="A14" s="58" t="s">
        <v>52</v>
      </c>
      <c r="B14" s="63" t="s">
        <v>53</v>
      </c>
    </row>
    <row r="15" spans="1:4" x14ac:dyDescent="0.25">
      <c r="A15" s="58"/>
    </row>
    <row r="16" spans="1:4" x14ac:dyDescent="0.25">
      <c r="A16" s="58"/>
    </row>
  </sheetData>
  <mergeCells count="1">
    <mergeCell ref="A6:D6"/>
  </mergeCells>
  <hyperlinks>
    <hyperlink ref="B13" location="Proveedores!A1" display="Deudas Comerciales" xr:uid="{AB531D0C-9E55-4903-A972-CB2683060494}"/>
    <hyperlink ref="B14" location="'Otros Pasivos'!A1" display="Otros Pasivos" xr:uid="{09A0A08F-AF92-44A4-BA7C-9C227991380E}"/>
    <hyperlink ref="B12" location="'Deudas Financieras'!A1" display="Deudas Financieras" xr:uid="{63AD98A2-4061-4794-BEAC-55E7824D6E2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2:W540"/>
  <sheetViews>
    <sheetView showGridLines="0" tabSelected="1" topLeftCell="A19" zoomScale="90" zoomScaleNormal="90" workbookViewId="0">
      <selection activeCell="B34" sqref="B34:H36"/>
    </sheetView>
  </sheetViews>
  <sheetFormatPr baseColWidth="10" defaultColWidth="11.42578125" defaultRowHeight="13.5" x14ac:dyDescent="0.25"/>
  <cols>
    <col min="1" max="1" width="11.42578125" style="15"/>
    <col min="2" max="2" width="25.140625" style="15" customWidth="1"/>
    <col min="3" max="3" width="10.140625" style="15" customWidth="1"/>
    <col min="4" max="4" width="12" style="15" customWidth="1"/>
    <col min="5" max="5" width="12.5703125" style="15" customWidth="1"/>
    <col min="6" max="6" width="11.28515625" style="15" customWidth="1"/>
    <col min="7" max="7" width="13" style="15" customWidth="1"/>
    <col min="8" max="8" width="13.140625" style="15" customWidth="1"/>
    <col min="9" max="9" width="11.7109375" style="15" customWidth="1"/>
    <col min="10" max="10" width="2.7109375" style="15" customWidth="1"/>
    <col min="11" max="11" width="47.7109375" style="15" bestFit="1" customWidth="1"/>
    <col min="12" max="12" width="9.7109375" style="15" customWidth="1"/>
    <col min="13" max="13" width="11.42578125" style="15"/>
    <col min="14" max="14" width="11.140625" style="15" customWidth="1"/>
    <col min="15" max="15" width="12.28515625" style="15" customWidth="1"/>
    <col min="16" max="16" width="14.42578125" style="15" customWidth="1"/>
    <col min="17" max="16384" width="11.42578125" style="15"/>
  </cols>
  <sheetData>
    <row r="2" spans="2:23" ht="15" customHeight="1" x14ac:dyDescent="0.25">
      <c r="B2" s="14" t="str">
        <f>[91]Indice!C6</f>
        <v>VICENTE SCAVONE &amp; CIA. S.A.E.</v>
      </c>
      <c r="F2" s="16">
        <v>6931.47</v>
      </c>
      <c r="G2" s="15" t="s">
        <v>12</v>
      </c>
      <c r="N2" s="81" t="s">
        <v>12</v>
      </c>
      <c r="O2" s="16">
        <v>6887.4</v>
      </c>
      <c r="P2" s="82" t="s">
        <v>58</v>
      </c>
    </row>
    <row r="3" spans="2:23" ht="15" customHeight="1" x14ac:dyDescent="0.25">
      <c r="F3" s="16">
        <v>7680.07</v>
      </c>
      <c r="G3" s="15" t="s">
        <v>13</v>
      </c>
      <c r="N3" s="81" t="s">
        <v>13</v>
      </c>
      <c r="O3" s="16">
        <v>7808.24</v>
      </c>
    </row>
    <row r="4" spans="2:23" ht="15" customHeight="1" x14ac:dyDescent="0.25"/>
    <row r="5" spans="2:23" ht="15" customHeight="1" x14ac:dyDescent="0.25">
      <c r="B5" s="17" t="s">
        <v>59</v>
      </c>
      <c r="C5" s="17"/>
      <c r="D5" s="17"/>
      <c r="E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2:23" ht="15" customHeight="1" x14ac:dyDescent="0.25">
      <c r="B6" s="18" t="s">
        <v>14</v>
      </c>
      <c r="C6" s="18"/>
      <c r="D6" s="18"/>
    </row>
    <row r="7" spans="2:23" ht="15" customHeight="1" x14ac:dyDescent="0.25">
      <c r="B7" s="18" t="s">
        <v>15</v>
      </c>
      <c r="C7" s="18"/>
      <c r="D7" s="18"/>
    </row>
    <row r="8" spans="2:23" ht="15" customHeight="1" x14ac:dyDescent="0.25">
      <c r="B8" s="19"/>
      <c r="C8" s="93">
        <v>44651</v>
      </c>
      <c r="D8" s="94"/>
      <c r="E8" s="94"/>
      <c r="F8" s="94"/>
      <c r="G8" s="94"/>
      <c r="H8" s="20"/>
      <c r="I8" s="20"/>
      <c r="L8" s="93">
        <v>44561</v>
      </c>
      <c r="M8" s="94"/>
      <c r="N8" s="94"/>
      <c r="O8" s="94"/>
      <c r="P8" s="94"/>
    </row>
    <row r="9" spans="2:23" ht="24.75" customHeight="1" x14ac:dyDescent="0.25">
      <c r="B9" s="21" t="s">
        <v>16</v>
      </c>
      <c r="C9" s="69" t="s">
        <v>17</v>
      </c>
      <c r="D9" s="22" t="s">
        <v>18</v>
      </c>
      <c r="E9" s="22" t="s">
        <v>19</v>
      </c>
      <c r="F9" s="23" t="s">
        <v>20</v>
      </c>
      <c r="G9" s="69" t="s">
        <v>21</v>
      </c>
      <c r="H9" s="20"/>
      <c r="I9" s="20"/>
      <c r="K9" s="21" t="s">
        <v>16</v>
      </c>
      <c r="L9" s="69" t="s">
        <v>17</v>
      </c>
      <c r="M9" s="22" t="s">
        <v>18</v>
      </c>
      <c r="N9" s="22" t="s">
        <v>19</v>
      </c>
      <c r="O9" s="23" t="s">
        <v>20</v>
      </c>
      <c r="P9" s="69" t="s">
        <v>21</v>
      </c>
    </row>
    <row r="10" spans="2:23" ht="15" customHeight="1" x14ac:dyDescent="0.25">
      <c r="B10" s="24" t="s">
        <v>22</v>
      </c>
      <c r="C10" s="20"/>
      <c r="D10" s="25"/>
      <c r="E10" s="25"/>
      <c r="F10" s="26"/>
      <c r="G10" s="20"/>
      <c r="H10" s="20"/>
      <c r="I10" s="20"/>
      <c r="K10" s="24" t="s">
        <v>22</v>
      </c>
      <c r="L10" s="20"/>
      <c r="M10" s="25"/>
      <c r="N10" s="25"/>
      <c r="O10" s="26"/>
      <c r="P10" s="20"/>
    </row>
    <row r="11" spans="2:23" ht="15" customHeight="1" x14ac:dyDescent="0.25">
      <c r="B11" s="15" t="s">
        <v>61</v>
      </c>
      <c r="C11" s="28">
        <v>44709</v>
      </c>
      <c r="D11" s="29" t="s">
        <v>12</v>
      </c>
      <c r="E11" s="30">
        <v>5362.5</v>
      </c>
      <c r="F11" s="31">
        <f>+(E11*$F$2)/1000</f>
        <v>37170.007875000003</v>
      </c>
      <c r="G11" s="29" t="s">
        <v>23</v>
      </c>
      <c r="H11" s="29"/>
      <c r="I11" s="36"/>
      <c r="J11" s="37"/>
      <c r="K11" s="15" t="s">
        <v>61</v>
      </c>
      <c r="L11" s="67">
        <v>44670</v>
      </c>
      <c r="M11" s="29" t="s">
        <v>12</v>
      </c>
      <c r="N11" s="71">
        <v>208320</v>
      </c>
      <c r="O11" s="72">
        <f>+(N11*$O$2)/1000</f>
        <v>1434783.1680000001</v>
      </c>
      <c r="P11" s="29" t="s">
        <v>23</v>
      </c>
      <c r="Q11" s="38"/>
      <c r="S11" s="39"/>
      <c r="U11" s="40"/>
      <c r="V11" s="40"/>
      <c r="W11" s="40"/>
    </row>
    <row r="12" spans="2:23" ht="15" customHeight="1" x14ac:dyDescent="0.25">
      <c r="B12" s="15" t="s">
        <v>61</v>
      </c>
      <c r="C12" s="28">
        <v>44537</v>
      </c>
      <c r="D12" s="29" t="s">
        <v>12</v>
      </c>
      <c r="E12" s="30">
        <v>9525</v>
      </c>
      <c r="F12" s="31">
        <f t="shared" ref="F12:F22" si="0">+(E12*$F$2)/1000</f>
        <v>66022.251749999996</v>
      </c>
      <c r="G12" s="29" t="s">
        <v>23</v>
      </c>
      <c r="H12" s="29"/>
      <c r="I12" s="36"/>
      <c r="J12" s="37"/>
      <c r="K12" s="15" t="s">
        <v>61</v>
      </c>
      <c r="L12" s="67">
        <v>44562</v>
      </c>
      <c r="M12" s="29" t="s">
        <v>12</v>
      </c>
      <c r="N12" s="71">
        <v>13040</v>
      </c>
      <c r="O12" s="72">
        <f t="shared" ref="O12:O24" si="1">+(N12*$O$2)/1000</f>
        <v>89811.695999999996</v>
      </c>
      <c r="P12" s="29" t="s">
        <v>23</v>
      </c>
      <c r="Q12" s="38"/>
      <c r="S12" s="39"/>
      <c r="U12" s="40"/>
      <c r="V12" s="40"/>
      <c r="W12" s="40"/>
    </row>
    <row r="13" spans="2:23" ht="15" customHeight="1" x14ac:dyDescent="0.25">
      <c r="B13" s="15" t="s">
        <v>61</v>
      </c>
      <c r="C13" s="28">
        <v>44671</v>
      </c>
      <c r="D13" s="29" t="s">
        <v>12</v>
      </c>
      <c r="E13" s="30">
        <v>9200</v>
      </c>
      <c r="F13" s="31">
        <f t="shared" si="0"/>
        <v>63769.523999999998</v>
      </c>
      <c r="G13" s="29" t="s">
        <v>23</v>
      </c>
      <c r="H13" s="29"/>
      <c r="I13" s="36"/>
      <c r="J13" s="37"/>
      <c r="K13" s="15" t="s">
        <v>61</v>
      </c>
      <c r="L13" s="67">
        <v>44605</v>
      </c>
      <c r="M13" s="29" t="s">
        <v>12</v>
      </c>
      <c r="N13" s="71">
        <v>7500</v>
      </c>
      <c r="O13" s="72">
        <f t="shared" si="1"/>
        <v>51655.5</v>
      </c>
      <c r="P13" s="29" t="s">
        <v>23</v>
      </c>
      <c r="Q13" s="38"/>
      <c r="S13" s="39"/>
      <c r="U13" s="40"/>
      <c r="V13" s="40"/>
      <c r="W13" s="40"/>
    </row>
    <row r="14" spans="2:23" ht="15" customHeight="1" x14ac:dyDescent="0.25">
      <c r="B14" s="15" t="s">
        <v>61</v>
      </c>
      <c r="C14" s="28">
        <v>44684</v>
      </c>
      <c r="D14" s="29" t="s">
        <v>12</v>
      </c>
      <c r="E14" s="30">
        <v>17280</v>
      </c>
      <c r="F14" s="31">
        <f t="shared" si="0"/>
        <v>119775.80160000001</v>
      </c>
      <c r="G14" s="29" t="s">
        <v>23</v>
      </c>
      <c r="H14" s="29"/>
      <c r="I14" s="36"/>
      <c r="J14" s="37"/>
      <c r="K14" s="15" t="s">
        <v>61</v>
      </c>
      <c r="L14" s="67">
        <v>44615</v>
      </c>
      <c r="M14" s="29" t="s">
        <v>12</v>
      </c>
      <c r="N14" s="71">
        <v>31340</v>
      </c>
      <c r="O14" s="72">
        <f t="shared" si="1"/>
        <v>215851.11600000001</v>
      </c>
      <c r="P14" s="29" t="s">
        <v>23</v>
      </c>
      <c r="Q14" s="38"/>
      <c r="S14" s="39"/>
      <c r="U14" s="40"/>
      <c r="V14" s="40"/>
      <c r="W14" s="40"/>
    </row>
    <row r="15" spans="2:23" ht="15" customHeight="1" x14ac:dyDescent="0.25">
      <c r="B15" s="15" t="s">
        <v>61</v>
      </c>
      <c r="C15" s="28">
        <v>44691</v>
      </c>
      <c r="D15" s="29" t="s">
        <v>12</v>
      </c>
      <c r="E15" s="30">
        <v>6446</v>
      </c>
      <c r="F15" s="31">
        <f t="shared" si="0"/>
        <v>44680.255620000004</v>
      </c>
      <c r="G15" s="29" t="s">
        <v>23</v>
      </c>
      <c r="H15" s="29"/>
      <c r="I15" s="36"/>
      <c r="J15" s="37"/>
      <c r="K15" s="15" t="s">
        <v>61</v>
      </c>
      <c r="L15" s="67">
        <v>44594</v>
      </c>
      <c r="M15" s="29" t="s">
        <v>12</v>
      </c>
      <c r="N15" s="71">
        <v>5220</v>
      </c>
      <c r="O15" s="72">
        <f t="shared" si="1"/>
        <v>35952.228000000003</v>
      </c>
      <c r="P15" s="29" t="s">
        <v>23</v>
      </c>
      <c r="Q15" s="38"/>
      <c r="S15" s="39"/>
      <c r="U15" s="40"/>
      <c r="V15" s="40"/>
      <c r="W15" s="40"/>
    </row>
    <row r="16" spans="2:23" ht="15" customHeight="1" x14ac:dyDescent="0.25">
      <c r="B16" s="15" t="s">
        <v>61</v>
      </c>
      <c r="C16" s="28">
        <v>44706</v>
      </c>
      <c r="D16" s="29" t="s">
        <v>12</v>
      </c>
      <c r="E16" s="30">
        <v>6100</v>
      </c>
      <c r="F16" s="31">
        <f t="shared" si="0"/>
        <v>42281.966999999997</v>
      </c>
      <c r="G16" s="29" t="s">
        <v>23</v>
      </c>
      <c r="H16" s="29"/>
      <c r="I16" s="36"/>
      <c r="J16" s="37"/>
      <c r="K16" s="15" t="s">
        <v>61</v>
      </c>
      <c r="L16" s="67">
        <v>44605</v>
      </c>
      <c r="M16" s="29" t="s">
        <v>12</v>
      </c>
      <c r="N16" s="71">
        <v>11912.5</v>
      </c>
      <c r="O16" s="72">
        <f t="shared" si="1"/>
        <v>82046.152499999997</v>
      </c>
      <c r="P16" s="29" t="s">
        <v>23</v>
      </c>
      <c r="Q16" s="38"/>
      <c r="S16" s="39"/>
      <c r="U16" s="40"/>
      <c r="V16" s="40"/>
      <c r="W16" s="40"/>
    </row>
    <row r="17" spans="2:23" ht="15" customHeight="1" x14ac:dyDescent="0.25">
      <c r="B17" s="15" t="s">
        <v>61</v>
      </c>
      <c r="C17" s="28">
        <v>44727</v>
      </c>
      <c r="D17" s="29" t="s">
        <v>12</v>
      </c>
      <c r="E17" s="30">
        <v>6900</v>
      </c>
      <c r="F17" s="31">
        <f t="shared" si="0"/>
        <v>47827.142999999996</v>
      </c>
      <c r="G17" s="29" t="s">
        <v>23</v>
      </c>
      <c r="H17" s="29"/>
      <c r="I17" s="36"/>
      <c r="J17" s="37"/>
      <c r="K17" s="15" t="s">
        <v>61</v>
      </c>
      <c r="L17" s="67">
        <v>44621</v>
      </c>
      <c r="M17" s="29" t="s">
        <v>12</v>
      </c>
      <c r="N17" s="71">
        <v>13125</v>
      </c>
      <c r="O17" s="72">
        <f t="shared" si="1"/>
        <v>90397.125</v>
      </c>
      <c r="P17" s="29" t="s">
        <v>23</v>
      </c>
      <c r="Q17" s="38"/>
      <c r="S17" s="39"/>
      <c r="U17" s="40"/>
      <c r="V17" s="40"/>
      <c r="W17" s="40"/>
    </row>
    <row r="18" spans="2:23" ht="15" customHeight="1" x14ac:dyDescent="0.25">
      <c r="B18" s="15" t="s">
        <v>61</v>
      </c>
      <c r="C18" s="28">
        <v>44745</v>
      </c>
      <c r="D18" s="29" t="s">
        <v>12</v>
      </c>
      <c r="E18" s="30">
        <v>14872.5</v>
      </c>
      <c r="F18" s="31">
        <f t="shared" si="0"/>
        <v>103088.28757500001</v>
      </c>
      <c r="G18" s="29" t="s">
        <v>23</v>
      </c>
      <c r="H18" s="29"/>
      <c r="I18" s="36"/>
      <c r="J18" s="37"/>
      <c r="K18" s="15" t="s">
        <v>61</v>
      </c>
      <c r="L18" s="67">
        <v>44537</v>
      </c>
      <c r="M18" s="29" t="s">
        <v>12</v>
      </c>
      <c r="N18" s="71">
        <v>9525</v>
      </c>
      <c r="O18" s="72">
        <f t="shared" si="1"/>
        <v>65602.485000000001</v>
      </c>
      <c r="P18" s="29" t="s">
        <v>23</v>
      </c>
      <c r="Q18" s="38"/>
      <c r="S18" s="39"/>
      <c r="U18" s="40"/>
      <c r="V18" s="40"/>
      <c r="W18" s="40"/>
    </row>
    <row r="19" spans="2:23" ht="15" customHeight="1" x14ac:dyDescent="0.25">
      <c r="B19" s="15" t="s">
        <v>61</v>
      </c>
      <c r="C19" s="28">
        <v>44670</v>
      </c>
      <c r="D19" s="29" t="s">
        <v>12</v>
      </c>
      <c r="E19" s="30">
        <v>208320</v>
      </c>
      <c r="F19" s="31">
        <f t="shared" si="0"/>
        <v>1443963.8304000001</v>
      </c>
      <c r="G19" s="29" t="s">
        <v>23</v>
      </c>
      <c r="H19" s="29"/>
      <c r="I19" s="36"/>
      <c r="J19" s="37"/>
      <c r="K19" s="15" t="s">
        <v>61</v>
      </c>
      <c r="L19" s="67">
        <v>44671</v>
      </c>
      <c r="M19" s="29" t="s">
        <v>12</v>
      </c>
      <c r="N19" s="71">
        <v>9200</v>
      </c>
      <c r="O19" s="72">
        <f t="shared" si="1"/>
        <v>63364.08</v>
      </c>
      <c r="P19" s="29" t="s">
        <v>23</v>
      </c>
      <c r="Q19" s="38"/>
      <c r="S19" s="39"/>
      <c r="U19" s="40"/>
      <c r="V19" s="40"/>
      <c r="W19" s="40"/>
    </row>
    <row r="20" spans="2:23" ht="15" customHeight="1" x14ac:dyDescent="0.25">
      <c r="B20" s="15" t="s">
        <v>61</v>
      </c>
      <c r="C20" s="28">
        <v>44716</v>
      </c>
      <c r="D20" s="29" t="s">
        <v>12</v>
      </c>
      <c r="E20" s="30">
        <v>208320</v>
      </c>
      <c r="F20" s="31">
        <f t="shared" si="0"/>
        <v>1443963.8304000001</v>
      </c>
      <c r="G20" s="29" t="s">
        <v>23</v>
      </c>
      <c r="H20" s="29"/>
      <c r="I20" s="36"/>
      <c r="J20" s="37"/>
      <c r="K20" s="15" t="s">
        <v>61</v>
      </c>
      <c r="L20" s="67">
        <v>44597</v>
      </c>
      <c r="M20" s="29" t="s">
        <v>12</v>
      </c>
      <c r="N20" s="71">
        <v>239400</v>
      </c>
      <c r="O20" s="72">
        <f t="shared" si="1"/>
        <v>1648843.56</v>
      </c>
      <c r="P20" s="29" t="s">
        <v>23</v>
      </c>
      <c r="Q20" s="38"/>
      <c r="S20" s="39"/>
      <c r="U20" s="40"/>
      <c r="V20" s="40"/>
      <c r="W20" s="40"/>
    </row>
    <row r="21" spans="2:23" ht="15" customHeight="1" x14ac:dyDescent="0.25">
      <c r="B21" s="33" t="s">
        <v>24</v>
      </c>
      <c r="C21" s="28"/>
      <c r="D21" s="29"/>
      <c r="E21" s="30"/>
      <c r="F21" s="31"/>
      <c r="G21" s="29"/>
      <c r="H21" s="29"/>
      <c r="I21" s="36"/>
      <c r="J21" s="37"/>
      <c r="K21" s="15" t="s">
        <v>61</v>
      </c>
      <c r="L21" s="67">
        <v>44597</v>
      </c>
      <c r="M21" s="29" t="s">
        <v>12</v>
      </c>
      <c r="N21" s="71">
        <v>239400</v>
      </c>
      <c r="O21" s="72">
        <f t="shared" si="1"/>
        <v>1648843.56</v>
      </c>
      <c r="P21" s="29" t="s">
        <v>23</v>
      </c>
      <c r="Q21" s="38"/>
      <c r="S21" s="39"/>
      <c r="U21" s="40"/>
      <c r="V21" s="40"/>
      <c r="W21" s="40"/>
    </row>
    <row r="22" spans="2:23" ht="15" customHeight="1" x14ac:dyDescent="0.25">
      <c r="B22" s="27" t="s">
        <v>25</v>
      </c>
      <c r="C22" s="28">
        <v>44861</v>
      </c>
      <c r="D22" s="29" t="s">
        <v>12</v>
      </c>
      <c r="E22" s="30">
        <v>1522398.33</v>
      </c>
      <c r="F22" s="31">
        <f t="shared" si="0"/>
        <v>10552458.352445101</v>
      </c>
      <c r="G22" s="29" t="s">
        <v>23</v>
      </c>
      <c r="H22" s="29"/>
      <c r="I22" s="36"/>
      <c r="J22" s="37"/>
      <c r="K22" s="15" t="s">
        <v>61</v>
      </c>
      <c r="L22" s="67">
        <v>44563</v>
      </c>
      <c r="M22" s="29" t="s">
        <v>12</v>
      </c>
      <c r="N22" s="71">
        <v>2250</v>
      </c>
      <c r="O22" s="72">
        <f t="shared" si="1"/>
        <v>15496.65</v>
      </c>
      <c r="P22" s="29" t="s">
        <v>23</v>
      </c>
      <c r="Q22" s="38"/>
      <c r="S22" s="39"/>
      <c r="U22" s="40"/>
      <c r="V22" s="40"/>
      <c r="W22" s="40"/>
    </row>
    <row r="23" spans="2:23" ht="15" customHeight="1" x14ac:dyDescent="0.25">
      <c r="B23" s="14" t="s">
        <v>27</v>
      </c>
      <c r="C23" s="28"/>
      <c r="D23" s="29"/>
      <c r="E23" s="75">
        <f>+SUM(E10:E22)</f>
        <v>2014724.33</v>
      </c>
      <c r="F23" s="76">
        <f>+SUM(F10:F22)</f>
        <v>13965001.2516651</v>
      </c>
      <c r="G23" s="29"/>
      <c r="H23" s="29"/>
      <c r="I23" s="36"/>
      <c r="J23" s="37"/>
      <c r="K23" s="15" t="s">
        <v>61</v>
      </c>
      <c r="L23" s="67">
        <v>44563</v>
      </c>
      <c r="M23" s="29" t="s">
        <v>12</v>
      </c>
      <c r="N23" s="71">
        <v>149650</v>
      </c>
      <c r="O23" s="72">
        <f t="shared" si="1"/>
        <v>1030699.41</v>
      </c>
      <c r="P23" s="29" t="s">
        <v>23</v>
      </c>
      <c r="Q23" s="38"/>
      <c r="S23" s="39"/>
      <c r="U23" s="40"/>
      <c r="V23" s="40"/>
      <c r="W23" s="40"/>
    </row>
    <row r="24" spans="2:23" ht="15" customHeight="1" x14ac:dyDescent="0.25">
      <c r="B24" s="42" t="s">
        <v>28</v>
      </c>
      <c r="E24" s="32"/>
      <c r="F24" s="77"/>
      <c r="G24" s="29"/>
      <c r="H24" s="29"/>
      <c r="I24" s="36"/>
      <c r="J24" s="37"/>
      <c r="K24" s="15" t="s">
        <v>62</v>
      </c>
      <c r="L24" s="67">
        <v>44534</v>
      </c>
      <c r="M24" s="29" t="s">
        <v>12</v>
      </c>
      <c r="N24" s="71">
        <v>60172.7</v>
      </c>
      <c r="O24" s="72">
        <f t="shared" si="1"/>
        <v>414433.45397999993</v>
      </c>
      <c r="P24" s="29" t="s">
        <v>23</v>
      </c>
      <c r="Q24" s="38"/>
      <c r="S24" s="39"/>
      <c r="U24" s="40"/>
      <c r="V24" s="40"/>
      <c r="W24" s="40"/>
    </row>
    <row r="25" spans="2:23" ht="15" customHeight="1" x14ac:dyDescent="0.25">
      <c r="B25" s="95" t="s">
        <v>29</v>
      </c>
      <c r="C25" s="95"/>
      <c r="D25" s="95"/>
      <c r="E25" s="95"/>
      <c r="F25" s="95"/>
      <c r="G25" s="29"/>
      <c r="H25" s="29"/>
      <c r="I25" s="36"/>
      <c r="J25" s="37"/>
      <c r="K25" s="15" t="s">
        <v>62</v>
      </c>
      <c r="L25" s="67">
        <v>44593</v>
      </c>
      <c r="M25" s="29" t="s">
        <v>13</v>
      </c>
      <c r="N25" s="73">
        <v>77786.2</v>
      </c>
      <c r="O25" s="72">
        <f>+(N25*$O$3)/1000</f>
        <v>607373.31828799995</v>
      </c>
      <c r="P25" s="29" t="s">
        <v>23</v>
      </c>
      <c r="Q25" s="38"/>
      <c r="S25" s="39"/>
      <c r="U25" s="40"/>
      <c r="V25" s="40"/>
      <c r="W25" s="40"/>
    </row>
    <row r="26" spans="2:23" ht="15" customHeight="1" x14ac:dyDescent="0.25">
      <c r="B26" s="44" t="s">
        <v>31</v>
      </c>
      <c r="G26" s="29"/>
      <c r="H26" s="29"/>
      <c r="I26" s="36"/>
      <c r="J26" s="37"/>
      <c r="K26" s="15" t="s">
        <v>62</v>
      </c>
      <c r="L26" s="67">
        <v>44485</v>
      </c>
      <c r="M26" s="29" t="s">
        <v>13</v>
      </c>
      <c r="N26" s="73">
        <v>9789.6</v>
      </c>
      <c r="O26" s="72">
        <f t="shared" ref="O26:O28" si="2">+(N26*$O$3)/1000</f>
        <v>76439.546304000003</v>
      </c>
      <c r="P26" s="29" t="s">
        <v>23</v>
      </c>
      <c r="Q26" s="38"/>
      <c r="S26" s="39"/>
      <c r="U26" s="40"/>
      <c r="V26" s="40"/>
      <c r="W26" s="40"/>
    </row>
    <row r="27" spans="2:23" ht="15" customHeight="1" x14ac:dyDescent="0.25">
      <c r="B27" s="47" t="s">
        <v>32</v>
      </c>
      <c r="H27" s="41"/>
      <c r="I27" s="36"/>
      <c r="J27" s="37"/>
      <c r="K27" s="15" t="s">
        <v>62</v>
      </c>
      <c r="L27" s="67">
        <v>44481</v>
      </c>
      <c r="M27" s="29" t="s">
        <v>13</v>
      </c>
      <c r="N27" s="73">
        <v>2390.4</v>
      </c>
      <c r="O27" s="72">
        <f t="shared" si="2"/>
        <v>18664.816896</v>
      </c>
      <c r="P27" s="29" t="s">
        <v>23</v>
      </c>
      <c r="Q27" s="38"/>
      <c r="S27" s="39"/>
      <c r="U27" s="40"/>
      <c r="V27" s="40"/>
      <c r="W27" s="40"/>
    </row>
    <row r="28" spans="2:23" ht="15" customHeight="1" x14ac:dyDescent="0.25">
      <c r="B28" s="49" t="s">
        <v>33</v>
      </c>
      <c r="C28" s="49" t="s">
        <v>34</v>
      </c>
      <c r="D28" s="50" t="s">
        <v>35</v>
      </c>
      <c r="E28" s="49" t="s">
        <v>36</v>
      </c>
      <c r="F28" s="49" t="s">
        <v>37</v>
      </c>
      <c r="G28" s="49" t="s">
        <v>38</v>
      </c>
      <c r="H28" s="49" t="s">
        <v>30</v>
      </c>
      <c r="I28" s="36"/>
      <c r="J28" s="37"/>
      <c r="K28" s="15" t="s">
        <v>62</v>
      </c>
      <c r="L28" s="67">
        <v>44531</v>
      </c>
      <c r="M28" s="29" t="s">
        <v>13</v>
      </c>
      <c r="N28" s="73">
        <v>48383</v>
      </c>
      <c r="O28" s="72">
        <f t="shared" si="2"/>
        <v>377786.07592000003</v>
      </c>
      <c r="P28" s="29" t="s">
        <v>23</v>
      </c>
      <c r="Q28" s="38"/>
      <c r="S28" s="39"/>
      <c r="U28" s="40"/>
      <c r="V28" s="40"/>
      <c r="W28" s="40"/>
    </row>
    <row r="29" spans="2:23" ht="15" customHeight="1" x14ac:dyDescent="0.25">
      <c r="B29" s="52" t="s">
        <v>39</v>
      </c>
      <c r="C29" s="53">
        <v>6.1249999999999999E-2</v>
      </c>
      <c r="D29" s="45">
        <v>47836</v>
      </c>
      <c r="E29" s="46">
        <v>2500000</v>
      </c>
      <c r="F29" s="46">
        <v>1378578.53</v>
      </c>
      <c r="G29" s="48">
        <f>E29+F29</f>
        <v>3878578.5300000003</v>
      </c>
      <c r="H29" s="46">
        <v>26884250.723339103</v>
      </c>
      <c r="I29" s="83"/>
      <c r="J29" s="37"/>
      <c r="K29" s="33" t="s">
        <v>24</v>
      </c>
      <c r="O29" s="74"/>
      <c r="Q29" s="38"/>
      <c r="S29" s="39"/>
      <c r="U29" s="40"/>
      <c r="V29" s="40"/>
      <c r="W29" s="40"/>
    </row>
    <row r="30" spans="2:23" ht="15" customHeight="1" x14ac:dyDescent="0.25">
      <c r="B30" s="52" t="s">
        <v>63</v>
      </c>
      <c r="C30" s="53">
        <v>5.6000000000000001E-2</v>
      </c>
      <c r="D30" s="45">
        <v>48018</v>
      </c>
      <c r="E30" s="46">
        <v>2500000</v>
      </c>
      <c r="F30" s="46">
        <v>1330191.7999999998</v>
      </c>
      <c r="G30" s="48">
        <f>+E30+F30</f>
        <v>3830191.8</v>
      </c>
      <c r="H30" s="46">
        <v>26548859.555946</v>
      </c>
      <c r="I30" s="83"/>
      <c r="J30" s="37"/>
      <c r="K30" s="27" t="s">
        <v>25</v>
      </c>
      <c r="L30" s="67">
        <v>44861</v>
      </c>
      <c r="M30" s="29" t="s">
        <v>12</v>
      </c>
      <c r="N30" s="71">
        <v>1522398.33</v>
      </c>
      <c r="O30" s="72">
        <f>+(N30*$O$2)/1000</f>
        <v>10485366.258042</v>
      </c>
      <c r="P30" s="29" t="s">
        <v>26</v>
      </c>
      <c r="Q30" s="38"/>
      <c r="S30" s="39"/>
      <c r="U30" s="40"/>
      <c r="V30" s="40"/>
      <c r="W30" s="40"/>
    </row>
    <row r="31" spans="2:23" ht="15" customHeight="1" x14ac:dyDescent="0.25">
      <c r="B31" s="15" t="s">
        <v>70</v>
      </c>
      <c r="C31" s="53">
        <v>5.7500000000000002E-2</v>
      </c>
      <c r="D31" s="67">
        <v>48190</v>
      </c>
      <c r="E31" s="73">
        <v>1000000</v>
      </c>
      <c r="F31" s="73">
        <v>568541.03999999992</v>
      </c>
      <c r="G31" s="48">
        <f>+E31+F31</f>
        <v>1568541.04</v>
      </c>
      <c r="H31" s="46">
        <v>10872059.492528802</v>
      </c>
      <c r="I31" s="83"/>
      <c r="J31" s="37"/>
      <c r="K31" s="14" t="s">
        <v>27</v>
      </c>
      <c r="N31" s="75">
        <f>+SUM(N11:N30)</f>
        <v>2660802.73</v>
      </c>
      <c r="O31" s="76">
        <f>+SUM(O11:O30)</f>
        <v>18453410.199930001</v>
      </c>
      <c r="Q31" s="38"/>
      <c r="S31" s="39"/>
      <c r="U31" s="40"/>
      <c r="V31" s="40"/>
      <c r="W31" s="40"/>
    </row>
    <row r="32" spans="2:23" ht="15" customHeight="1" thickBot="1" x14ac:dyDescent="0.3">
      <c r="B32" s="14" t="s">
        <v>40</v>
      </c>
      <c r="D32" s="32"/>
      <c r="E32" s="54"/>
      <c r="G32" s="55">
        <f>G29+G30+G31</f>
        <v>9277311.370000001</v>
      </c>
      <c r="H32" s="51">
        <f>SUM(H29:H31)</f>
        <v>64305169.771813907</v>
      </c>
      <c r="I32" s="73"/>
      <c r="J32" s="37"/>
      <c r="K32" s="42" t="s">
        <v>28</v>
      </c>
      <c r="N32" s="32"/>
      <c r="Q32" s="38"/>
      <c r="S32" s="39"/>
      <c r="U32" s="40"/>
      <c r="V32" s="40"/>
      <c r="W32" s="40"/>
    </row>
    <row r="33" spans="2:23" ht="15" customHeight="1" x14ac:dyDescent="0.25">
      <c r="I33" s="84"/>
      <c r="J33" s="37"/>
      <c r="K33" s="95" t="s">
        <v>29</v>
      </c>
      <c r="L33" s="95"/>
      <c r="M33" s="95"/>
      <c r="N33" s="95"/>
      <c r="O33" s="95"/>
      <c r="Q33" s="38"/>
      <c r="S33" s="39"/>
      <c r="U33" s="40"/>
      <c r="V33" s="40"/>
      <c r="W33" s="40"/>
    </row>
    <row r="34" spans="2:23" ht="15" customHeight="1" x14ac:dyDescent="0.25">
      <c r="B34" s="96" t="s">
        <v>64</v>
      </c>
      <c r="C34" s="96"/>
      <c r="D34" s="96"/>
      <c r="E34" s="96"/>
      <c r="F34" s="96"/>
      <c r="G34" s="96"/>
      <c r="H34" s="96"/>
      <c r="I34" s="83"/>
      <c r="J34" s="37"/>
      <c r="K34" s="44" t="s">
        <v>31</v>
      </c>
      <c r="Q34" s="38"/>
      <c r="S34" s="39"/>
      <c r="U34" s="40"/>
      <c r="V34" s="40"/>
      <c r="W34" s="40"/>
    </row>
    <row r="35" spans="2:23" ht="15" customHeight="1" x14ac:dyDescent="0.25">
      <c r="B35" s="96"/>
      <c r="C35" s="96"/>
      <c r="D35" s="96"/>
      <c r="E35" s="96"/>
      <c r="F35" s="96"/>
      <c r="G35" s="96"/>
      <c r="H35" s="96"/>
      <c r="I35" s="83"/>
      <c r="J35" s="37"/>
      <c r="K35" s="47" t="s">
        <v>32</v>
      </c>
      <c r="Q35" s="41"/>
      <c r="S35" s="39"/>
      <c r="U35" s="40"/>
      <c r="V35" s="40"/>
      <c r="W35" s="40"/>
    </row>
    <row r="36" spans="2:23" ht="15" customHeight="1" x14ac:dyDescent="0.25">
      <c r="B36" s="96"/>
      <c r="C36" s="96"/>
      <c r="D36" s="96"/>
      <c r="E36" s="96"/>
      <c r="F36" s="96"/>
      <c r="G36" s="96"/>
      <c r="H36" s="96"/>
      <c r="I36" s="36"/>
      <c r="J36" s="37"/>
      <c r="K36" s="49" t="s">
        <v>33</v>
      </c>
      <c r="L36" s="49" t="s">
        <v>34</v>
      </c>
      <c r="M36" s="50" t="s">
        <v>35</v>
      </c>
      <c r="N36" s="49" t="s">
        <v>36</v>
      </c>
      <c r="O36" s="49" t="s">
        <v>37</v>
      </c>
      <c r="P36" s="49" t="s">
        <v>38</v>
      </c>
      <c r="Q36" s="49" t="s">
        <v>30</v>
      </c>
      <c r="S36" s="39"/>
      <c r="U36" s="40"/>
      <c r="V36" s="40"/>
      <c r="W36" s="40"/>
    </row>
    <row r="37" spans="2:23" ht="15" customHeight="1" x14ac:dyDescent="0.25">
      <c r="B37" s="47" t="s">
        <v>32</v>
      </c>
      <c r="I37" s="36"/>
      <c r="J37" s="37"/>
      <c r="K37" s="52" t="s">
        <v>39</v>
      </c>
      <c r="L37" s="53">
        <v>6.1249999999999999E-2</v>
      </c>
      <c r="M37" s="45">
        <v>47836</v>
      </c>
      <c r="N37" s="46">
        <v>2500000</v>
      </c>
      <c r="O37" s="46">
        <v>1378578.53</v>
      </c>
      <c r="P37" s="48">
        <f>N37+O37</f>
        <v>3878578.5300000003</v>
      </c>
      <c r="Q37" s="71">
        <v>27983526.561999999</v>
      </c>
      <c r="R37" s="73"/>
      <c r="S37" s="85"/>
      <c r="U37" s="40"/>
      <c r="V37" s="40"/>
      <c r="W37" s="40"/>
    </row>
    <row r="38" spans="2:23" ht="15" customHeight="1" x14ac:dyDescent="0.25">
      <c r="B38" s="49" t="s">
        <v>33</v>
      </c>
      <c r="C38" s="49" t="s">
        <v>34</v>
      </c>
      <c r="D38" s="50" t="s">
        <v>35</v>
      </c>
      <c r="E38" s="50" t="s">
        <v>65</v>
      </c>
      <c r="F38" s="50" t="s">
        <v>66</v>
      </c>
      <c r="G38" s="50" t="s">
        <v>67</v>
      </c>
      <c r="I38" s="36"/>
      <c r="J38" s="37"/>
      <c r="K38" s="52" t="s">
        <v>63</v>
      </c>
      <c r="L38" s="53">
        <v>5.6000000000000001E-2</v>
      </c>
      <c r="M38" s="45">
        <v>48018</v>
      </c>
      <c r="N38" s="46">
        <v>2500000</v>
      </c>
      <c r="O38" s="46">
        <v>1330191</v>
      </c>
      <c r="P38" s="48">
        <f>+N38+O38</f>
        <v>3830191</v>
      </c>
      <c r="Q38" s="71">
        <v>25109624.037</v>
      </c>
      <c r="S38" s="39"/>
      <c r="U38" s="40"/>
      <c r="V38" s="40"/>
      <c r="W38" s="40"/>
    </row>
    <row r="39" spans="2:23" ht="15" customHeight="1" thickBot="1" x14ac:dyDescent="0.3">
      <c r="B39" s="52" t="s">
        <v>39</v>
      </c>
      <c r="C39" s="53">
        <v>9.7500000000000003E-2</v>
      </c>
      <c r="D39" s="45">
        <v>47836</v>
      </c>
      <c r="E39" s="46">
        <f>17500000000/1000</f>
        <v>17500000</v>
      </c>
      <c r="F39" s="46">
        <f>15360924654/1000</f>
        <v>15360924.653999999</v>
      </c>
      <c r="G39" s="48">
        <f>(E39+F39)</f>
        <v>32860924.653999999</v>
      </c>
      <c r="H39" s="56"/>
      <c r="I39" s="36"/>
      <c r="J39" s="37"/>
      <c r="K39" s="14" t="s">
        <v>40</v>
      </c>
      <c r="M39" s="32"/>
      <c r="N39" s="54"/>
      <c r="P39" s="55">
        <f>P37+P38</f>
        <v>7708769.5300000003</v>
      </c>
      <c r="Q39" s="51">
        <f>SUM(Q37:Q38)</f>
        <v>53093150.598999999</v>
      </c>
      <c r="S39" s="39"/>
      <c r="U39" s="40"/>
      <c r="V39" s="40"/>
      <c r="W39" s="40"/>
    </row>
    <row r="40" spans="2:23" ht="15" customHeight="1" x14ac:dyDescent="0.25">
      <c r="B40" s="52" t="s">
        <v>63</v>
      </c>
      <c r="C40" s="53">
        <v>8.5000000000000006E-2</v>
      </c>
      <c r="D40" s="45">
        <v>48201</v>
      </c>
      <c r="E40" s="46">
        <f>17500000000/1000</f>
        <v>17500000</v>
      </c>
      <c r="F40" s="46">
        <f>14133287674/1000</f>
        <v>14133287.674000001</v>
      </c>
      <c r="G40" s="48">
        <f>(E40+F40)</f>
        <v>31633287.674000002</v>
      </c>
      <c r="H40" s="57"/>
      <c r="I40" s="36"/>
      <c r="J40" s="37"/>
      <c r="P40" s="73"/>
      <c r="Q40" s="73"/>
      <c r="S40" s="39"/>
      <c r="U40" s="40"/>
      <c r="V40" s="40"/>
      <c r="W40" s="40"/>
    </row>
    <row r="41" spans="2:23" ht="15" customHeight="1" x14ac:dyDescent="0.25">
      <c r="B41" s="15" t="s">
        <v>70</v>
      </c>
      <c r="C41" s="53">
        <v>8.6999999999999994E-2</v>
      </c>
      <c r="D41" s="67">
        <v>48190</v>
      </c>
      <c r="E41" s="73">
        <f>7000000000/1000</f>
        <v>7000000</v>
      </c>
      <c r="F41" s="73">
        <f>6021591773/1000</f>
        <v>6021591.773</v>
      </c>
      <c r="G41" s="48">
        <f>(E41+F41)</f>
        <v>13021591.773</v>
      </c>
      <c r="H41" s="52"/>
      <c r="I41" s="36"/>
      <c r="J41" s="37"/>
      <c r="K41" s="96" t="s">
        <v>64</v>
      </c>
      <c r="L41" s="96"/>
      <c r="M41" s="96"/>
      <c r="N41" s="96"/>
      <c r="O41" s="96"/>
      <c r="P41" s="96"/>
      <c r="Q41" s="96"/>
      <c r="S41" s="39"/>
      <c r="U41" s="40"/>
      <c r="V41" s="40"/>
      <c r="W41" s="40"/>
    </row>
    <row r="42" spans="2:23" ht="15" customHeight="1" thickBot="1" x14ac:dyDescent="0.3">
      <c r="B42" s="14" t="s">
        <v>41</v>
      </c>
      <c r="D42" s="32"/>
      <c r="E42" s="54"/>
      <c r="F42" s="41"/>
      <c r="G42" s="55">
        <f>G39+G40+G41</f>
        <v>77515804.100999996</v>
      </c>
      <c r="H42" s="54"/>
      <c r="I42" s="36"/>
      <c r="J42" s="37"/>
      <c r="K42" s="96"/>
      <c r="L42" s="96"/>
      <c r="M42" s="96"/>
      <c r="N42" s="96"/>
      <c r="O42" s="96"/>
      <c r="P42" s="96"/>
      <c r="Q42" s="96"/>
      <c r="S42" s="39"/>
      <c r="U42" s="40"/>
      <c r="V42" s="40"/>
      <c r="W42" s="40"/>
    </row>
    <row r="43" spans="2:23" ht="15" customHeight="1" x14ac:dyDescent="0.25">
      <c r="E43" s="77"/>
      <c r="F43" s="54"/>
      <c r="G43" s="54"/>
      <c r="I43" s="36"/>
      <c r="J43" s="37"/>
      <c r="K43" s="96"/>
      <c r="L43" s="96"/>
      <c r="M43" s="96"/>
      <c r="N43" s="96"/>
      <c r="O43" s="96"/>
      <c r="P43" s="96"/>
      <c r="Q43" s="96"/>
      <c r="S43" s="39"/>
      <c r="U43" s="40"/>
      <c r="V43" s="40"/>
      <c r="W43" s="40"/>
    </row>
    <row r="44" spans="2:23" ht="15" customHeight="1" thickBot="1" x14ac:dyDescent="0.3">
      <c r="B44" s="14" t="s">
        <v>42</v>
      </c>
      <c r="E44" s="54"/>
      <c r="F44" s="54"/>
      <c r="G44" s="51">
        <f>G42+H32</f>
        <v>141820973.87281391</v>
      </c>
      <c r="H44" s="54"/>
      <c r="I44" s="36"/>
      <c r="J44" s="37"/>
      <c r="K44" s="47" t="s">
        <v>32</v>
      </c>
      <c r="Q44" s="56"/>
      <c r="S44" s="39"/>
      <c r="U44" s="40"/>
      <c r="V44" s="40"/>
      <c r="W44" s="40"/>
    </row>
    <row r="45" spans="2:23" ht="15" customHeight="1" x14ac:dyDescent="0.25">
      <c r="B45" s="95" t="s">
        <v>68</v>
      </c>
      <c r="C45" s="95"/>
      <c r="D45" s="95"/>
      <c r="E45" s="95"/>
      <c r="F45" s="95"/>
      <c r="G45" s="95"/>
      <c r="H45" s="70"/>
      <c r="I45" s="36"/>
      <c r="J45" s="37"/>
      <c r="K45" s="49" t="s">
        <v>33</v>
      </c>
      <c r="L45" s="49" t="s">
        <v>34</v>
      </c>
      <c r="M45" s="50" t="s">
        <v>35</v>
      </c>
      <c r="N45" s="50" t="s">
        <v>65</v>
      </c>
      <c r="O45" s="50" t="s">
        <v>66</v>
      </c>
      <c r="P45" s="50" t="s">
        <v>67</v>
      </c>
      <c r="Q45" s="57"/>
      <c r="S45" s="39"/>
      <c r="U45" s="40"/>
      <c r="V45" s="40"/>
      <c r="W45" s="40"/>
    </row>
    <row r="46" spans="2:23" ht="15" customHeight="1" x14ac:dyDescent="0.25">
      <c r="B46" s="95"/>
      <c r="C46" s="95"/>
      <c r="D46" s="95"/>
      <c r="E46" s="95"/>
      <c r="F46" s="95"/>
      <c r="G46" s="95"/>
      <c r="I46" s="36"/>
      <c r="J46" s="37"/>
      <c r="K46" s="52" t="s">
        <v>39</v>
      </c>
      <c r="L46" s="53">
        <v>9.7500000000000003E-2</v>
      </c>
      <c r="M46" s="45">
        <v>47836</v>
      </c>
      <c r="N46" s="46">
        <f>17500000000/1000</f>
        <v>17500000</v>
      </c>
      <c r="O46" s="46">
        <f>15360924654/1000</f>
        <v>15360924.653999999</v>
      </c>
      <c r="P46" s="48">
        <f>(N46+O46)</f>
        <v>32860924.653999999</v>
      </c>
      <c r="Q46" s="52"/>
      <c r="S46" s="39"/>
      <c r="U46" s="40"/>
      <c r="V46" s="40"/>
      <c r="W46" s="40"/>
    </row>
    <row r="47" spans="2:23" ht="15" customHeight="1" x14ac:dyDescent="0.25">
      <c r="B47" s="95"/>
      <c r="C47" s="95"/>
      <c r="D47" s="95"/>
      <c r="E47" s="95"/>
      <c r="F47" s="95"/>
      <c r="G47" s="95"/>
      <c r="I47" s="36"/>
      <c r="J47" s="37"/>
      <c r="K47" s="52" t="s">
        <v>63</v>
      </c>
      <c r="L47" s="53">
        <v>8.5000000000000006E-2</v>
      </c>
      <c r="M47" s="45">
        <v>48201</v>
      </c>
      <c r="N47" s="46">
        <f>17500000000/1000</f>
        <v>17500000</v>
      </c>
      <c r="O47" s="46">
        <f>14133287674/1000</f>
        <v>14133287.674000001</v>
      </c>
      <c r="P47" s="48">
        <f>(N47+O47)</f>
        <v>31633287.674000002</v>
      </c>
      <c r="Q47" s="54"/>
      <c r="S47" s="39"/>
      <c r="U47" s="40"/>
      <c r="V47" s="40"/>
      <c r="W47" s="40"/>
    </row>
    <row r="48" spans="2:23" ht="15" customHeight="1" thickBot="1" x14ac:dyDescent="0.3">
      <c r="B48" s="68"/>
      <c r="C48" s="68"/>
      <c r="D48" s="68"/>
      <c r="E48" s="68"/>
      <c r="F48" s="68"/>
      <c r="G48" s="68"/>
      <c r="I48" s="36"/>
      <c r="J48" s="37"/>
      <c r="K48" s="14" t="s">
        <v>41</v>
      </c>
      <c r="M48" s="32"/>
      <c r="N48" s="54"/>
      <c r="O48" s="41"/>
      <c r="P48" s="55">
        <f>P46+P47</f>
        <v>64494212.328000002</v>
      </c>
      <c r="S48" s="39"/>
      <c r="U48" s="40"/>
      <c r="V48" s="40"/>
      <c r="W48" s="40"/>
    </row>
    <row r="49" spans="2:23" ht="15" customHeight="1" x14ac:dyDescent="0.25">
      <c r="B49" s="27"/>
      <c r="C49" s="28"/>
      <c r="D49" s="29"/>
      <c r="E49" s="78"/>
      <c r="F49" s="32"/>
      <c r="G49" s="29"/>
      <c r="H49" s="29"/>
      <c r="I49" s="36"/>
      <c r="J49" s="37"/>
      <c r="N49" s="54"/>
      <c r="O49" s="54"/>
      <c r="P49" s="54"/>
      <c r="Q49" s="54"/>
      <c r="S49" s="39"/>
      <c r="U49" s="40"/>
      <c r="V49" s="40"/>
      <c r="W49" s="40"/>
    </row>
    <row r="50" spans="2:23" ht="15" customHeight="1" thickBot="1" x14ac:dyDescent="0.3">
      <c r="B50" s="27"/>
      <c r="C50" s="28"/>
      <c r="D50" s="29"/>
      <c r="E50" s="30"/>
      <c r="F50" s="31"/>
      <c r="G50" s="29"/>
      <c r="H50" s="29"/>
      <c r="I50" s="36"/>
      <c r="J50" s="37"/>
      <c r="K50" s="14" t="s">
        <v>42</v>
      </c>
      <c r="N50" s="54"/>
      <c r="O50" s="54"/>
      <c r="P50" s="51">
        <f>P48+Q39</f>
        <v>117587362.927</v>
      </c>
      <c r="Q50" s="70"/>
      <c r="S50" s="39"/>
      <c r="U50" s="40"/>
      <c r="V50" s="40"/>
      <c r="W50" s="40"/>
    </row>
    <row r="51" spans="2:23" ht="15" customHeight="1" x14ac:dyDescent="0.25">
      <c r="B51" s="27"/>
      <c r="C51" s="28"/>
      <c r="D51" s="29"/>
      <c r="E51" s="30"/>
      <c r="F51" s="31"/>
      <c r="G51" s="29"/>
      <c r="H51" s="29"/>
      <c r="I51" s="36"/>
      <c r="J51" s="37"/>
      <c r="K51" s="95" t="s">
        <v>68</v>
      </c>
      <c r="L51" s="95"/>
      <c r="M51" s="95"/>
      <c r="N51" s="95"/>
      <c r="O51" s="95"/>
      <c r="P51" s="95"/>
      <c r="S51" s="39"/>
      <c r="U51" s="40"/>
      <c r="V51" s="40"/>
      <c r="W51" s="40"/>
    </row>
    <row r="52" spans="2:23" ht="15" customHeight="1" x14ac:dyDescent="0.25">
      <c r="B52" s="33"/>
      <c r="C52" s="28"/>
      <c r="D52" s="29"/>
      <c r="E52" s="30"/>
      <c r="F52" s="31"/>
      <c r="G52" s="27"/>
      <c r="H52" s="29"/>
      <c r="I52" s="36"/>
      <c r="J52" s="37"/>
      <c r="K52" s="95"/>
      <c r="L52" s="95"/>
      <c r="M52" s="95"/>
      <c r="N52" s="95"/>
      <c r="O52" s="95"/>
      <c r="P52" s="95"/>
      <c r="S52" s="39"/>
      <c r="U52" s="40"/>
      <c r="V52" s="40"/>
      <c r="W52" s="40"/>
    </row>
    <row r="53" spans="2:23" ht="15" customHeight="1" x14ac:dyDescent="0.25">
      <c r="B53" s="27"/>
      <c r="C53" s="28"/>
      <c r="D53" s="29"/>
      <c r="E53" s="30"/>
      <c r="F53" s="31"/>
      <c r="G53" s="29"/>
      <c r="H53" s="29"/>
      <c r="I53" s="36"/>
      <c r="J53" s="37"/>
      <c r="K53" s="95"/>
      <c r="L53" s="95"/>
      <c r="M53" s="95"/>
      <c r="N53" s="95"/>
      <c r="O53" s="95"/>
      <c r="P53" s="95"/>
      <c r="S53" s="39"/>
      <c r="U53" s="40"/>
      <c r="V53" s="40"/>
      <c r="W53" s="40"/>
    </row>
    <row r="54" spans="2:23" ht="15" customHeight="1" x14ac:dyDescent="0.25">
      <c r="B54" s="14"/>
      <c r="E54" s="34"/>
      <c r="F54" s="35"/>
      <c r="G54" s="27"/>
      <c r="H54" s="29"/>
      <c r="I54" s="36"/>
      <c r="J54" s="37"/>
      <c r="K54" s="27"/>
      <c r="L54" s="37"/>
      <c r="M54" s="36"/>
      <c r="N54" s="86"/>
      <c r="O54" s="87"/>
      <c r="P54" s="36"/>
      <c r="Q54" s="38"/>
      <c r="S54" s="39"/>
      <c r="U54" s="40"/>
      <c r="V54" s="40"/>
      <c r="W54" s="40"/>
    </row>
    <row r="55" spans="2:23" ht="15" customHeight="1" x14ac:dyDescent="0.25">
      <c r="H55" s="29"/>
      <c r="I55" s="36"/>
      <c r="J55" s="37"/>
      <c r="K55" s="27"/>
      <c r="L55" s="37"/>
      <c r="M55" s="36"/>
      <c r="N55" s="86"/>
      <c r="O55" s="87"/>
      <c r="P55" s="36"/>
      <c r="Q55" s="38"/>
      <c r="S55" s="39"/>
      <c r="U55" s="40"/>
      <c r="V55" s="40"/>
      <c r="W55" s="40"/>
    </row>
    <row r="56" spans="2:23" ht="15" customHeight="1" x14ac:dyDescent="0.25">
      <c r="B56" s="42"/>
      <c r="E56" s="32"/>
      <c r="G56" s="43"/>
      <c r="H56" s="88"/>
      <c r="I56" s="36"/>
      <c r="J56" s="37"/>
      <c r="K56" s="27"/>
      <c r="L56" s="37"/>
      <c r="M56" s="36"/>
      <c r="N56" s="86"/>
      <c r="O56" s="87"/>
      <c r="P56" s="36"/>
      <c r="Q56" s="38"/>
      <c r="S56" s="39"/>
      <c r="U56" s="40"/>
      <c r="V56" s="40"/>
      <c r="W56" s="40"/>
    </row>
    <row r="57" spans="2:23" ht="15" customHeight="1" x14ac:dyDescent="0.25">
      <c r="B57" s="68"/>
      <c r="C57" s="68"/>
      <c r="D57" s="68"/>
      <c r="E57" s="68"/>
      <c r="F57" s="68"/>
      <c r="H57" s="43"/>
      <c r="I57" s="36"/>
      <c r="J57" s="37"/>
      <c r="K57" s="27"/>
      <c r="L57" s="37"/>
      <c r="M57" s="36"/>
      <c r="N57" s="86"/>
      <c r="O57" s="87"/>
      <c r="P57" s="36"/>
      <c r="Q57" s="38"/>
      <c r="S57" s="39"/>
      <c r="U57" s="40"/>
      <c r="V57" s="40"/>
      <c r="W57" s="40"/>
    </row>
    <row r="58" spans="2:23" ht="15" customHeight="1" x14ac:dyDescent="0.25">
      <c r="B58" s="44"/>
      <c r="H58" s="41"/>
      <c r="I58" s="36"/>
      <c r="J58" s="37"/>
      <c r="K58" s="27"/>
      <c r="L58" s="37"/>
      <c r="M58" s="36"/>
      <c r="N58" s="86"/>
      <c r="O58" s="87"/>
      <c r="P58" s="36"/>
      <c r="Q58" s="38"/>
      <c r="S58" s="39"/>
      <c r="U58" s="40"/>
      <c r="V58" s="40"/>
      <c r="W58" s="40"/>
    </row>
    <row r="59" spans="2:23" ht="15" customHeight="1" x14ac:dyDescent="0.25"/>
    <row r="60" spans="2:23" ht="15" customHeight="1" x14ac:dyDescent="0.25"/>
    <row r="61" spans="2:23" ht="15" customHeight="1" x14ac:dyDescent="0.25"/>
    <row r="62" spans="2:23" ht="15" customHeight="1" x14ac:dyDescent="0.25"/>
    <row r="63" spans="2:23" ht="15" customHeight="1" x14ac:dyDescent="0.25"/>
    <row r="64" spans="2:2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</sheetData>
  <mergeCells count="8">
    <mergeCell ref="B45:G47"/>
    <mergeCell ref="K51:P53"/>
    <mergeCell ref="C8:G8"/>
    <mergeCell ref="L8:P8"/>
    <mergeCell ref="B25:F25"/>
    <mergeCell ref="K33:O33"/>
    <mergeCell ref="B34:H36"/>
    <mergeCell ref="K41:Q43"/>
  </mergeCells>
  <hyperlinks>
    <hyperlink ref="P2" location="BG!A1" display="BG" xr:uid="{BD2AFB12-B7AB-4D35-A83A-A50F76A84124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K22"/>
  <sheetViews>
    <sheetView showGridLines="0" zoomScale="90" zoomScaleNormal="90" workbookViewId="0">
      <selection sqref="A1:XFD1048576"/>
    </sheetView>
  </sheetViews>
  <sheetFormatPr baseColWidth="10" defaultColWidth="11.42578125" defaultRowHeight="12.75" outlineLevelCol="1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3.140625" style="2" bestFit="1" customWidth="1"/>
    <col min="7" max="7" width="13.28515625" style="2" hidden="1" customWidth="1" outlineLevel="1"/>
    <col min="8" max="8" width="15.85546875" style="2" hidden="1" customWidth="1" outlineLevel="1"/>
    <col min="9" max="9" width="13.28515625" style="2" bestFit="1" customWidth="1" collapsed="1"/>
    <col min="10" max="16384" width="11.42578125" style="2"/>
  </cols>
  <sheetData>
    <row r="2" spans="2:10" x14ac:dyDescent="0.2">
      <c r="B2" s="1" t="str">
        <f>[91]Indice!C6</f>
        <v>VICENTE SCAVONE &amp; CIA. S.A.E.</v>
      </c>
      <c r="E2" s="3" t="s">
        <v>58</v>
      </c>
    </row>
    <row r="5" spans="2:10" x14ac:dyDescent="0.2">
      <c r="B5" s="4" t="s">
        <v>0</v>
      </c>
      <c r="C5" s="4"/>
      <c r="D5" s="4"/>
      <c r="E5" s="4"/>
    </row>
    <row r="7" spans="2:10" x14ac:dyDescent="0.2">
      <c r="B7" s="2" t="s">
        <v>1</v>
      </c>
    </row>
    <row r="8" spans="2:10" ht="13.5" x14ac:dyDescent="0.25">
      <c r="D8" s="97" t="s">
        <v>2</v>
      </c>
      <c r="E8" s="97"/>
      <c r="G8" s="2">
        <v>2022</v>
      </c>
      <c r="H8" s="2">
        <v>2021</v>
      </c>
    </row>
    <row r="9" spans="2:10" x14ac:dyDescent="0.2">
      <c r="B9" s="1" t="s">
        <v>3</v>
      </c>
      <c r="D9" s="5">
        <v>44651</v>
      </c>
      <c r="E9" s="5">
        <v>44561</v>
      </c>
    </row>
    <row r="10" spans="2:10" x14ac:dyDescent="0.2">
      <c r="B10" s="2" t="s">
        <v>4</v>
      </c>
      <c r="C10" s="6" t="s">
        <v>5</v>
      </c>
      <c r="D10" s="7">
        <f>+G10/1000</f>
        <v>41170648.259000003</v>
      </c>
      <c r="E10" s="7">
        <v>30339723.806000002</v>
      </c>
      <c r="G10" s="2">
        <f>41228846024-58197765</f>
        <v>41170648259</v>
      </c>
      <c r="H10" s="79">
        <v>30339723806</v>
      </c>
    </row>
    <row r="11" spans="2:10" x14ac:dyDescent="0.2">
      <c r="B11" s="2" t="s">
        <v>4</v>
      </c>
      <c r="C11" s="6" t="s">
        <v>6</v>
      </c>
      <c r="D11" s="7">
        <f>+(G11*[91]ME!E3)/1000</f>
        <v>7772187.9962999998</v>
      </c>
      <c r="E11" s="7">
        <v>7971352.786799999</v>
      </c>
      <c r="F11" s="8"/>
      <c r="G11" s="89">
        <f>-[91]ME!F24</f>
        <v>1121290</v>
      </c>
      <c r="H11" s="79">
        <v>1157382</v>
      </c>
    </row>
    <row r="12" spans="2:10" x14ac:dyDescent="0.2">
      <c r="B12" s="2" t="s">
        <v>4</v>
      </c>
      <c r="C12" s="6" t="s">
        <v>7</v>
      </c>
      <c r="D12" s="7">
        <f>+(G12*[91]ME!E34)/1000</f>
        <v>369380.64671999996</v>
      </c>
      <c r="E12" s="7">
        <v>2039223.3831199999</v>
      </c>
      <c r="G12" s="79">
        <f>-[91]ME!F40</f>
        <v>48096</v>
      </c>
      <c r="H12" s="79">
        <v>261163</v>
      </c>
    </row>
    <row r="13" spans="2:10" x14ac:dyDescent="0.2">
      <c r="B13" s="2" t="s">
        <v>8</v>
      </c>
      <c r="C13" s="6" t="s">
        <v>6</v>
      </c>
      <c r="D13" s="7">
        <f>+(G13*[91]ME!E3)/1000</f>
        <v>28729924.22391</v>
      </c>
      <c r="E13" s="7">
        <v>15830454.728399999</v>
      </c>
      <c r="G13" s="89">
        <f>-[91]ME!F25</f>
        <v>4144853</v>
      </c>
      <c r="H13" s="79">
        <v>2298466</v>
      </c>
    </row>
    <row r="14" spans="2:10" x14ac:dyDescent="0.2">
      <c r="B14" s="2" t="s">
        <v>8</v>
      </c>
      <c r="C14" s="6" t="s">
        <v>7</v>
      </c>
      <c r="D14" s="7">
        <f>+(G14*[91]ME!E34)/1000</f>
        <v>5821999.9446200002</v>
      </c>
      <c r="E14" s="7">
        <v>2366412.06384</v>
      </c>
      <c r="F14" s="9"/>
      <c r="G14" s="79">
        <f>-[91]ME!F41</f>
        <v>758066</v>
      </c>
      <c r="H14" s="79">
        <v>303066</v>
      </c>
    </row>
    <row r="15" spans="2:10" x14ac:dyDescent="0.2">
      <c r="B15" s="2" t="s">
        <v>71</v>
      </c>
      <c r="C15" s="6" t="s">
        <v>5</v>
      </c>
      <c r="D15" s="7">
        <f>+G15/1000</f>
        <v>3572836.8110000002</v>
      </c>
      <c r="E15" s="7">
        <v>2257513.3450000002</v>
      </c>
      <c r="F15" s="8"/>
      <c r="G15" s="79">
        <v>3572836811</v>
      </c>
      <c r="H15" s="79">
        <v>2257513345</v>
      </c>
      <c r="J15" s="10"/>
    </row>
    <row r="16" spans="2:10" x14ac:dyDescent="0.2">
      <c r="B16" s="2" t="s">
        <v>71</v>
      </c>
      <c r="C16" s="6" t="s">
        <v>6</v>
      </c>
      <c r="D16" s="7">
        <f>+G16</f>
        <v>0</v>
      </c>
      <c r="E16" s="7">
        <v>1136.421</v>
      </c>
      <c r="F16" s="9"/>
      <c r="G16" s="2">
        <v>0</v>
      </c>
      <c r="H16" s="79">
        <v>165</v>
      </c>
    </row>
    <row r="17" spans="2:11" x14ac:dyDescent="0.2">
      <c r="B17" s="2" t="s">
        <v>9</v>
      </c>
      <c r="C17" s="6" t="s">
        <v>6</v>
      </c>
      <c r="D17" s="7">
        <f>-SUM('[91]Armado '!G212+'[91]Armado '!G213+'[91]Armado '!G214)/1000</f>
        <v>544398.353</v>
      </c>
      <c r="E17" s="7">
        <f>-SUM('[91]Armado '!H212+'[91]Armado '!H213+'[91]Armado '!H214)/1000</f>
        <v>739016.723</v>
      </c>
      <c r="F17" s="90"/>
      <c r="J17" s="9"/>
    </row>
    <row r="18" spans="2:11" ht="13.5" thickBot="1" x14ac:dyDescent="0.25">
      <c r="B18" s="1" t="s">
        <v>10</v>
      </c>
      <c r="D18" s="11">
        <f>SUM(D10:D17)</f>
        <v>87981376.234549999</v>
      </c>
      <c r="E18" s="11">
        <f>SUM(E10:E17)</f>
        <v>61544833.257159993</v>
      </c>
      <c r="F18" s="90"/>
      <c r="G18" s="8"/>
      <c r="H18" s="8"/>
      <c r="I18" s="9"/>
    </row>
    <row r="19" spans="2:11" ht="13.5" thickTop="1" x14ac:dyDescent="0.2">
      <c r="B19" s="1"/>
      <c r="D19" s="66"/>
      <c r="E19" s="66"/>
      <c r="F19" s="9"/>
      <c r="G19" s="8"/>
      <c r="H19" s="9"/>
      <c r="I19" s="12"/>
      <c r="J19" s="12"/>
    </row>
    <row r="20" spans="2:11" x14ac:dyDescent="0.2">
      <c r="D20" s="9"/>
      <c r="E20" s="90"/>
      <c r="F20" s="13"/>
      <c r="G20" s="8"/>
      <c r="H20" s="9"/>
      <c r="I20" s="8"/>
      <c r="J20" s="8"/>
    </row>
    <row r="21" spans="2:11" x14ac:dyDescent="0.2">
      <c r="B21" s="98" t="s">
        <v>11</v>
      </c>
      <c r="C21" s="98"/>
      <c r="D21" s="98"/>
      <c r="E21" s="98"/>
      <c r="H21" s="8"/>
      <c r="I21" s="12"/>
      <c r="J21" s="8"/>
      <c r="K21" s="12"/>
    </row>
    <row r="22" spans="2:11" x14ac:dyDescent="0.2">
      <c r="I22" s="90"/>
    </row>
  </sheetData>
  <mergeCells count="2">
    <mergeCell ref="D8:E8"/>
    <mergeCell ref="B21:E21"/>
  </mergeCells>
  <hyperlinks>
    <hyperlink ref="E2" location="BG!A1" display="BG" xr:uid="{DEC9426E-F880-4882-A372-3A52CB9FADAD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3FB6-5BBB-491B-A2C3-88CAB78D8656}">
  <dimension ref="B2:F13"/>
  <sheetViews>
    <sheetView workbookViewId="0">
      <selection activeCell="C8" sqref="C8"/>
    </sheetView>
  </sheetViews>
  <sheetFormatPr baseColWidth="10" defaultColWidth="11.42578125" defaultRowHeight="12.75" x14ac:dyDescent="0.2"/>
  <cols>
    <col min="1" max="1" width="8.5703125" style="2" customWidth="1"/>
    <col min="2" max="2" width="49.140625" style="2" bestFit="1" customWidth="1"/>
    <col min="3" max="4" width="9" style="2" bestFit="1" customWidth="1"/>
    <col min="5" max="16384" width="11.42578125" style="2"/>
  </cols>
  <sheetData>
    <row r="2" spans="2:6" x14ac:dyDescent="0.2">
      <c r="B2" s="1" t="str">
        <f>[91]Indice!C6</f>
        <v>VICENTE SCAVONE &amp; CIA. S.A.E.</v>
      </c>
      <c r="D2" s="3" t="s">
        <v>58</v>
      </c>
    </row>
    <row r="3" spans="2:6" x14ac:dyDescent="0.2">
      <c r="F3" s="80"/>
    </row>
    <row r="5" spans="2:6" x14ac:dyDescent="0.2">
      <c r="B5" s="4" t="s">
        <v>60</v>
      </c>
      <c r="C5" s="4"/>
      <c r="D5" s="4"/>
      <c r="E5" s="4"/>
    </row>
    <row r="7" spans="2:6" ht="13.5" x14ac:dyDescent="0.25">
      <c r="C7" s="97" t="s">
        <v>2</v>
      </c>
      <c r="D7" s="97"/>
    </row>
    <row r="8" spans="2:6" x14ac:dyDescent="0.2">
      <c r="B8" s="64" t="s">
        <v>54</v>
      </c>
      <c r="C8" s="5">
        <v>44651</v>
      </c>
      <c r="D8" s="5">
        <v>44561</v>
      </c>
    </row>
    <row r="9" spans="2:6" hidden="1" x14ac:dyDescent="0.2">
      <c r="B9" s="2" t="s">
        <v>55</v>
      </c>
      <c r="C9" s="65">
        <v>0</v>
      </c>
      <c r="D9" s="65">
        <v>0</v>
      </c>
    </row>
    <row r="10" spans="2:6" x14ac:dyDescent="0.2">
      <c r="B10" s="2" t="s">
        <v>72</v>
      </c>
      <c r="C10" s="91">
        <f>-(SUMIF('[91]Armado '!$O:$O,[91]N14!B10,'[91]Armado '!$G:$G)/1000)+(-'[91]Armado '!G254/1000)</f>
        <v>1243235.3660000002</v>
      </c>
      <c r="D10" s="91">
        <f>-(SUMIF('[91]Armado '!$O:$O,[91]N14!B10,'[91]Armado '!$H:$H))/1000</f>
        <v>0</v>
      </c>
    </row>
    <row r="11" spans="2:6" x14ac:dyDescent="0.2">
      <c r="B11" s="2" t="s">
        <v>56</v>
      </c>
      <c r="C11" s="91">
        <f>-SUMIF('[91]Armado '!$O:$O,[91]N14!B11,'[91]Armado '!$G:$G)/1000</f>
        <v>1212554.923</v>
      </c>
      <c r="D11" s="91">
        <f>-(SUMIF('[91]Armado '!$O:$O,[91]N14!B11,'[91]Armado '!$H:$H))/1000</f>
        <v>1237506.0090000001</v>
      </c>
      <c r="F11" s="80"/>
    </row>
    <row r="12" spans="2:6" ht="13.5" thickBot="1" x14ac:dyDescent="0.25">
      <c r="B12" s="1" t="s">
        <v>57</v>
      </c>
      <c r="C12" s="11">
        <f>SUM($C$9:C11)</f>
        <v>2455790.2889999999</v>
      </c>
      <c r="D12" s="11">
        <f>SUM($D$9:D11)</f>
        <v>1237506.0090000001</v>
      </c>
    </row>
    <row r="13" spans="2:6" ht="13.5" thickTop="1" x14ac:dyDescent="0.2"/>
  </sheetData>
  <mergeCells count="1">
    <mergeCell ref="C7:D7"/>
  </mergeCells>
  <hyperlinks>
    <hyperlink ref="D2" location="BG!A1" display="BG" xr:uid="{7D4780C1-DF32-4DD6-A147-B6F520AD1048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SyrJqnSs/wpik9oM30lL8gxFQGygS/FvxMPnDN477DA=</DigestValue>
    </Reference>
    <Reference Type="http://www.w3.org/2000/09/xmldsig#Object" URI="#idOfficeObject">
      <DigestMethod Algorithm="http://www.w3.org/2001/04/xmlenc#sha256"/>
      <DigestValue>diZjXau02Ja8g2+Nixuf5HvsZck4fn+NCYSEQO27T4k=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9OrMmSNl71QkkJ85eu4ws+n4xY7/VKdzjWMfTvzzc8Q=</DigestValue>
    </Reference>
    <Reference Type="http://www.w3.org/2000/09/xmldsig#Object" URI="#idValidSigLnImg">
      <DigestMethod Algorithm="http://www.w3.org/2001/04/xmlenc#sha256"/>
      <DigestValue>ULvEPlIhyj4xneXWkmer93rwu4wxCSsCT7nnbEIX3g4=</DigestValue>
    </Reference>
    <Reference Type="http://www.w3.org/2000/09/xmldsig#Object" URI="#idInvalidSigLnImg">
      <DigestMethod Algorithm="http://www.w3.org/2001/04/xmlenc#sha256"/>
      <DigestValue>O9cE/vt/8fBDR4IxvAfkjKB6FplpU0BrASgb7altFKg=</DigestValue>
    </Reference>
  </SignedInfo>
  <SignatureValue>eLzIIkDf7t7gz3czusAEiH8esHSLc5eNoQM3kQpypHd3xaNVJ0/RdJxj3ohuEVba9icUcgfOvabL
dJqjb47pI4wPR7giO4MELdjNwBz0N9oJn+4dH4eDT971RZZ8TwxlraulGjqZPrW2zXsmhNUOyzTt
xVkZQIkOpvwMDpK3meXWrHDCUsQU4XBDK5GF4tJKGbvJUhyksJdvy/oBi4xLR+DcYmZ7/jJ6vlEC
0Cy20MTA2tBOeAnmahD9j3Lh/xYGK/nqEFM+kL5sgLqGzbkcDrgrHhJtCftmSNRlTHYb9mw59e3U
fQfmuoJXk4RGIkB14M/bL0/jbcc4aUHjk0Rwcw==</SignatureValue>
  <KeyInfo>
    <X509Data>
      <X509Certificate>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/cKLya3CxM8e7GNUG5yUfRHMmZXq136emgvNwEXMwrGRZwBlQNBRWCP27rbzu5+Wgwy5/n/ucJo0hJxQ4ZoR/lrkInxTCXWi/Mc0q8bTcvlY6dciQcpywuKEBApnO29sIwQGQA8DQlliI2049lsu1NQiLAjWBeVS+j7G39V5jG2k9R8yeP/8dfg6f3T7J6qsh3gImtIhThTZmH6ewA1sbyP/1BQDX9BvL4O/YCFqg3NIjQUQ595lvWqmHLYrLldHxCW3dkk9YyuCw/lTygMfb+d+E44OG4Lr0X7iKY39hqAdlomhQIDAQABo4IDejCCA3YwDAYDVR0TAQH/BAIwADAOBgNVHQ8BAf8EBAMCBeAwKgYDVR0lAQH/BCAwHgYIKwYBBQUHAwEGCCsGAQUFBwMCBggrBgEFBQcDBDAdBgNVHQ4EFgQUjwt9RfATWUX9QkoYt+BT/Qqtf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Rnb21lekBsYXNj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+v7Ksm87XkqqWfmx85+PUIJG5wML8jZ34L+2u0fpk4wzJyMV0OPcqkSDZ49aMwe0nOBt8k3zLOcpVN2qIszTEsXhBm588mIdVoz20m1/N0ObH7VwnOXZ7tmbH8QnLtlg3P0JYy8ScfsNhq+sZmpa5o4Ts5lNUFs8upMiJDAkQCh+Q/f/4fyWuuNNGcihHy844Fr1npBvO7gslTR2vDQXop5ZVJPA0kN98o0eSHSs9Z2enUIhuwj0EujV9ragCH8C7oiFujOJJ/6FUTubq5Ri/2TIUQM4A2qJEXbb9Jagbms0Xb8STKWW58mxmZG1E5uG6/GUYpdC7MScywe26mxMPQ2mq9PS5dOrNeY+VPb65rC2yooD1+UqVYixSoE06wjK8gtVWSgkF6EoSpS3OcWhJ12Q9gejJEW1RgBP1uKNQA2gbEaAXEB52bkZUWwpC2s4THvv/+9+AW+dePZ9dSDMh/i83nCLSguI/rETlsKQ3WYz8gHxBFGJs0YzS47jzUm8jzBZFk9H35FMu6HdRO9rRydfz/XrSgoZwCHyMVLd5Ek1AzEqwou0dWPGznCHGr346MqYSoangLAtMRrT6RdOgjNfW5eg5JUsx7ZGifIdDmbEvapuDCW/j/nc6e98xPs1CKhLKfLfJqONgca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76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97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87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nLn3od1cmxqDEYej/PRr48BnlHH4MKl4HXmqEocYd84=</DigestValue>
      </Reference>
      <Reference URI="/xl/calcChain.xml?ContentType=application/vnd.openxmlformats-officedocument.spreadsheetml.calcChain+xml">
        <DigestMethod Algorithm="http://www.w3.org/2001/04/xmlenc#sha256"/>
        <DigestValue>G5tpQbY1JD91OH4PR1aTeEILkiMydBzYGPNw/qMzYZ4=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0p3Tsj5dugFGGTRhY1F67Cl1I1YosoV383l9i/t4Acs=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F2vZbSd+JqA2HbXmWpy92GbI17VYx9uU2xfnH+8AbZA=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v4JBvbi2xs1jC89V+CKMC+JE3McS2gccTUzcoYE9OTI=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d6TJuxCyGYS7Rcps1kDkHJx41suuWVf6ZFWqR4qpzDY=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FCWdXs4RnsNxqKbHR7W5ziUb538LKNs9dwWuNnsJPfw=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RlA0VkdeYyfngxt2ZfOfJslVgR9Njvem4HVdF7MFtWI=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U6yQco2Bze0t7/t+A40TbZlmk3g7LaIqSIM8uQrsMj0=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FurjaAWLhdZDzb9lUXoWdiWB6Jc8EPgZBkaWB6DfrTQ=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K6+nGinWNfBx1z+AJpuhUXm30enMZj4hv8fn/ffDUW0=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NZLMER57uOTyCyYhBqw/jIMC6gQMDD2lPsfz/TCjXn4=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HUEdCGLgd/r4DR7V4vGUqJP5xDK6+1bhh2K1UWvJRog=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6GyOMHCqb/pmuylvrzBS5pLsUrg628/TjGIqEDRYvmo=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5nii0B7HsCInYr+0w+jzGxX7V6mqHdxtZLL3EKL+/uY=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C9uqbmiZde7rXygnb0DDUWWmZDw6taYNa2EDZYIAv4Y=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0xTwijMH4X+jcAh1wckumCxYODtKVfaughiMRo/NxKI=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kAMveS93fXhy8NF2SflrEaO1s2DmdAZJEceRNv0sAmI=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skT/YEwC6VrkDFHwIOjFDSVItQ4by0naDtsXq2Pro/g=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U1FkxJ9TN60PXeD+abnuEqYJNTQ1xr0r7LbycVQTgIU=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Tybr/JDgVZPzHqQmXjp9o6Ay0k5xDDucqyotmDQzBx4=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GYZAW/Umeas+c1JuU9ufzvQZyWHQQNHf5pHr33VSJgY=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rrbbyVe/wzYoQM94swhRFA3jpQ+NKwxQhJDKEqqg65c=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cC3tFZZ4ZlLER79FCQzVGWkGPbeO/M1NO4IPTT8GnYU=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Vn39ISc4xXQHypE39xSW6eTXpBgVhmbPrWv/MxMEcRQ=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QwJJCuAlov1X57a/EFOKyEPeiONERFHIdVqbuAAYW/o=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6UWRdN0P5l/DfVEbolWvKBXXx2Rinuz+QkC5r8wMChw=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fX7/U0YjiRbjDeg00yFrd/4ZzCwNy5zebLTRWd43/z8=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03LUY8cwiNyTvZBAejHqgSBZIZePFQJAlzpYtY7YbJY=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KvB7Ur6Xeti4hi9vTzUijK6sugf+vdML0PAwynuqKSU=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ZfiqWImvPIiqdkLhtFMivPOkNJg1zvm3gyn+yLn6AEs=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qME5TvraRr8vk8yfkATlbmTz+k15Cfvo0ns9AhPEkeU=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ivv8D6+lJRJWAr1LPoIzdwbUxy8wZGZ0cxIT92w4KAE=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nqnuJX8VCFhFVMejgMCPzDSel4PweNbIJHhv9lnfXHw=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FTszLgkxIJfN4qURlShBunb1nPogRV+97pvWYh1krzo=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WGQe94x2Af86ci5lK0ORjBqch60kJHe4GIDm7IYNzn8=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nFnC9A58xpFqx0OSbjYQY1fbv1QOsBIKTizPe2vKFys=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KM648M1Lsj6i6BfM4R+5oo6T+7UhxcFK/8jref+QH9w=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1SPMmhtrB/DPbzS8jgA42znABcLOt09HeWMbWhkSPUc=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VJxektc1Lr4OqSsYVqICU6LPlajkITW6IXGGYGAhNZE=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PJXDF1zGOgBjG753sM7oLDB34e2y4q7q1TCpDOR6qBg=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45xJ1/mgBa/yfxYp3wfqp9PfqfiqgqZlA2nITBNHqVQ=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SLx+2Kc5HWlrDlHsk8nFZZG79yqdhmgx53sgd+qEZUg=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HvTZMEbRA1fXGR+rHg6fNO3iPmXgGiC6hkBA+Xjzloo=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OmjwZ5LllaGTpI92tLpbrkMZFuPj75m5RHkeZgJRRgo=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cgMnRg8GgosKjBywy9+UOpXDDi/Cu2NU0nYhWuz+Kuo=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sharedStrings.xml?ContentType=application/vnd.openxmlformats-officedocument.spreadsheetml.sharedStrings+xml">
        <DigestMethod Algorithm="http://www.w3.org/2001/04/xmlenc#sha256"/>
        <DigestValue>3rwSAx73vRvHGM/dNnjYlsqTEj13u9n5vgIfUmsHPlo=</DigestValue>
      </Reference>
      <Reference URI="/xl/styles.xml?ContentType=application/vnd.openxmlformats-officedocument.spreadsheetml.styles+xml">
        <DigestMethod Algorithm="http://www.w3.org/2001/04/xmlenc#sha256"/>
        <DigestValue>Qu+gqJ44WriqZTA9ZIMXaWl4Ub1Yw8OpYdJOjiY9Xg0=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k9jy+ZbLloAV+4oHHT3eJCz6+S8u3jf2xweh/y7l+q8=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uq5UvDuXLYWlzykL2xqMBvC7JzwBveg2W/CX6DrYYuc=</DigestValue>
      </Reference>
      <Reference URI="/xl/worksheets/sheet2.xml?ContentType=application/vnd.openxmlformats-officedocument.spreadsheetml.worksheet+xml">
        <DigestMethod Algorithm="http://www.w3.org/2001/04/xmlenc#sha256"/>
        <DigestValue>mMhKm1VMwX7vljMY+APT+WKE6AeIIrE2umPAtni4+DU=</DigestValue>
      </Reference>
      <Reference URI="/xl/worksheets/sheet3.xml?ContentType=application/vnd.openxmlformats-officedocument.spreadsheetml.worksheet+xml">
        <DigestMethod Algorithm="http://www.w3.org/2001/04/xmlenc#sha256"/>
        <DigestValue>SbXFGnediix+NM3pCbU87zpJZCCJSIh2C9lgkBMPXpY=</DigestValue>
      </Reference>
      <Reference URI="/xl/worksheets/sheet4.xml?ContentType=application/vnd.openxmlformats-officedocument.spreadsheetml.worksheet+xml">
        <DigestMethod Algorithm="http://www.w3.org/2001/04/xmlenc#sha256"/>
        <DigestValue>GGox+Xqqp2voSg/vxgJnoho0hVJu2Nn7geeSraOHzkI=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2022-05-16T14:49:10Z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{C6846D74-AC5B-47FF-9CD6-B295EB6B0CEB}</SetupID>
          <SignatureText>Lic. Daniel Gomez Duarte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2022-05-16T14:49:10Z</xd:SigningTime>
          <xd:SigningCertificate>
            <xd:Cert>
              <xd:CertDigest>
                <DigestMethod Algorithm="http://www.w3.org/2001/04/xmlenc#sha256"/>
                <DigestValue>I3MWoMv8qPmZP+vJxF713XShMVwVMZW9vJFE6ZzvJec=</DigestValue>
              </xd:CertDigest>
              <xd:IssuerSerial>
                <X509IssuerName>C=PY, O=DOCUMENTA S.A., CN=CA-DOCUMENTA S.A., SERIALNUMBER=RUC 80050172-1</X509IssuerName>
                <X509SerialNumber>7842453178240205878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A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EXewBHQAzlWscJDETwDYxk8AAAAAAMOez3cAALh1QAAAAAAAAAAAAAAAAAAAAAAAAAAAAAAAAAAAAAAAAAAAAAAAAAAAAAAAAAAAAAAAAAAAAAAAAAAAAAAAAAAAAHjFTwAAAAAAgF3zERIAFABwXfMREMVPAQAATwB8xU8AAAC4dQAAAAB8ZKxwfGSsAAAAAgAYxU8AGMVPABjFTwACAAAAAgAAAAAAdAABf/dpVMVPAH2EiXYAABF3SMVPAAAAAABQxU8AAAAAAIvQGnAAABF3AAAAABMAFADOVaxw0F0Rd2jFTwBk9dN2AAARdwAAAABYsS8GZHYACAAAAAAlAAAADAAAAAEAAAAYAAAADAAAAAAAAAASAAAADAAAAAEAAAAeAAAAGAAAAMMAAAAEAAAA9wAAABEAAAAlAAAADAAAAAEAAABUAAAAhAAAAMQAAAAEAAAA9QAAABAAAAABAAAAAMDGQb6ExkHEAAAABAAAAAkAAABMAAAAAAAAAAAAAAAAAAAA//////////9gAAAAMQA2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NN3CQAAABhsewAAAAAAsAR0ALAEdACkVaxwAAAAALJVrHAAAAAAAAAAAAAAAAAAAAAAAAAAABDAdAAAAAAAAAAAAAAAAAAAAAAAAAAAAAAAAAAAAAAAAAAAAAAAAAAAAAAAAAAAAAAAAAAAAAAAAAAAAAAAAAD44k8ATVj3aQAA3Xfs408A6NHPd7AEdACL0BpwAAAAAPjSz3f//wAAAAAAANvTz3fb0893HORPACDkTwCkVaxwAAAAAAAAAAAAAAAAAAAAANGOiHYJAAAABwAAAFTkTwBU5E8AAAIAAPz///8BAAAAAAAAAAAAAAAAAAAAAAAAAAAAAABYsS8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XQDMAV0AAAAAACAAAACkCl0AAAAAAAAAdACgCl0AoGJnGYTLTwDOXc93bNBPAM5dz3cAAAAAAAAAACAAAADcbdcFLMxPAKDLTwD6t95yAAB0AAAAAAAgAAAAOOuDAChDtB20y08AqGF2BSAAAAABAAAAAAAAACzQTwB4PHEFCDh3BUnlJXg464MAAAAAANxt1wXo6ygdyMxPADjrgwD/////3G3XBWObfwVUbtcFbNBPAAAAAAAAAAAA0Y6IdpSI1gUGAAAAHM1PABzNTwAAAgAA/P///wEAAAAAAAAAAAAAAAAAAAAAAAAAAAAAAFixLwZkdgAIAAAAACUAAAAMAAAAAwAAABgAAAAMAAAAAAAAABIAAAAMAAAAAQAAABYAAAAMAAAACAAAAFQAAABUAAAACgAAACcAAAAeAAAASgAAAAEAAAAAwMZBvoTGQQoAAABLAAAAAQAAAEwAAAAEAAAACQAAACcAAAAgAAAASwAAAFAAAABYAJf7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g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bgzVoAAAAArMtPABNUM24BAAAAZMxPACANAIQAAAAA3MqQX7jLTwDZbCJwyCNEBmBaZxOh/iV4AgAAAHjNTwBkYZYF/////4TNTwAfHH4F4fgleC0AAABY0k8A8Bd+BcgjRAYAAAAAAgAAAAAAAEIBYZYFAAAAAAAAAECwfCsdAQAAAOTNTwAgAAAA0B2YEwAAAADgzU8AAAAAAAAAAAACAAAAAAAAAAAAAADRjoh2tJZzHQkAAABMzU8ATM1PAAACAAD8////AQAAAAAAAAAAAAAAAAAAAAAAAAAAAAAAWLEvBmR2AAgAAAAAJQAAAAwAAAAEAAAAGAAAAAwAAAAAAAAAEgAAAAwAAAABAAAAHgAAABgAAAApAAAAMwAAANkAAABIAAAAJQAAAAwAAAAEAAAAVAAAANwAAAAqAAAAMwAAANcAAABHAAAAAQAAAADAxkG+hMZBKgAAADMAAAAYAAAATAAAAAAAAAAAAAAAAAAAAP//////////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//////////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==</Object>
  <Object Id="idInvalidSigLnImg">AQAAAGwAAAAAAAAAAAAAAP8AAAB/AAAAAAAAAAAAAADYGAAAaQwAACBFTUYAAAEAc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EXewBHQAzlWscJDETwDYxk8AAAAAAMOez3cAALh1QAAAAAAAAAAAAAAAAAAAAAAAAAAAAAAAAAAAAAAAAAAAAAAAAAAAAAAAAAAAAAAAAAAAAAAAAAAAAAAAAAAAAHjFTwAAAAAAgF3zERIAFABwXfMREMVPAQAATwB8xU8AAAC4dQAAAAB8ZKxwfGSsAAAAAgAYxU8AGMVPABjFTwACAAAAAgAAAAAAdAABf/dpVMVPAH2EiXYAABF3SMVPAAAAAABQxU8AAAAAAIvQGnAAABF3AAAAABMAFADOVaxw0F0Rd2jFTwBk9dN2AAARdwAAAABYsS8G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NN3CQAAABhsewAAAAAAsAR0ALAEdACkVaxwAAAAALJVrHAAAAAAAAAAAAAAAAAAAAAAAAAAABDAdAAAAAAAAAAAAAAAAAAAAAAAAAAAAAAAAAAAAAAAAAAAAAAAAAAAAAAAAAAAAAAAAAAAAAAAAAAAAAAAAAD44k8ATVj3aQAA3Xfs408A6NHPd7AEdACL0BpwAAAAAPjSz3f//wAAAAAAANvTz3fb0893HORPACDkTwCkVaxwAAAAAAAAAAAAAAAAAAAAANGOiHYJAAAABwAAAFTkTwBU5E8AAAIAAPz///8BAAAAAAAAAAAAAAAAAAAAAAAAAAAAAABYsS8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XQDMAV0AAAAAACAAAACkCl0AAAAAAAAAdACgCl0AoGJnGYTLTwDOXc93bNBPAM5dz3cAAAAAAAAAACAAAADcbdcFLMxPAKDLTwD6t95yAAB0AAAAAAAgAAAAOOuDAChDtB20y08AqGF2BSAAAAABAAAAAAAAACzQTwB4PHEFCDh3BUnlJXg464MAAAAAANxt1wXo6ygdyMxPADjrgwD/////3G3XBWObfwVUbtcFbNBPAAAAAAAAAAAA0Y6IdpSI1gUGAAAAHM1PABzNTwAAAgAA/P///wEAAAAAAAAAAAAAAAAAAAAAAAAAAAAAAFixLwZ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g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bgzVoAAAAArMtPABNUM24BAAAAZMxPACANAIQAAAAA3MqQX7jLTwDZbCJwyCNEBmBaZxOh/iV4AgAAAHjNTwBkYZYF/////4TNTwAfHH4F4fgleC0AAABY0k8A8Bd+BcgjRAYAAAAAAgAAAAAAAEIBYZYFAAAAAAAAAECwfCsdAQAAAOTNTwAgAAAA0B2YEwAAAADgzU8AAAAAAAAAAAACAAAAAAAAAAAAAADRjoh2tJZzHQkAAABMzU8ATM1PAAACAAD8////AQAAAAAAAAAAAAAAAAAAAAAAAAAAAAAAWLEvBmR2AAgAAAAAJQAAAAwAAAAEAAAAGAAAAAwAAAAAAAAAEgAAAAwAAAABAAAAHgAAABgAAAApAAAAMwAAANkAAABIAAAAJQAAAAwAAAAEAAAAVAAAANwAAAAqAAAAMwAAANcAAABHAAAAAQAAAADAxkG+hMZBKgAAADMAAAAYAAAATAAAAAAAAAAAAAAAAAAAAP//////////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//////////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Proveedores</vt:lpstr>
      <vt:lpstr>Otros Pasivos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Daniel Gomez</cp:lastModifiedBy>
  <dcterms:created xsi:type="dcterms:W3CDTF">2021-10-04T19:24:43Z</dcterms:created>
  <dcterms:modified xsi:type="dcterms:W3CDTF">2022-05-16T14:48:58Z</dcterms:modified>
</cp:coreProperties>
</file>